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jakub_kolodziej_ericsson_com/Documents/Workplace/3GPP RAN5 Meetings/RAN5_100_Toulouse/Contributions/RRM TT/38.533 16.1.1.5 TT/"/>
    </mc:Choice>
  </mc:AlternateContent>
  <xr:revisionPtr revIDLastSave="428" documentId="11_AD41AF2E6F9D6FA6CB50BEE5667A80B1575160C6" xr6:coauthVersionLast="47" xr6:coauthVersionMax="47" xr10:uidLastSave="{31FF17EA-F6A8-4CC8-B32A-A03D5D895172}"/>
  <bookViews>
    <workbookView xWindow="2380" yWindow="-110" windowWidth="16930" windowHeight="11020" tabRatio="809" xr2:uid="{00000000-000D-0000-FFFF-FFFF00000000}"/>
  </bookViews>
  <sheets>
    <sheet name="Template" sheetId="2" r:id="rId1"/>
    <sheet name="16.1.1.5-1" sheetId="8" r:id="rId2"/>
    <sheet name="16.1.1.5-3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2" i="12" l="1"/>
  <c r="D106" i="12" s="1"/>
  <c r="E103" i="8"/>
  <c r="E106" i="8" s="1"/>
  <c r="N146" i="8" s="1"/>
  <c r="D106" i="8"/>
  <c r="C99" i="8"/>
  <c r="C100" i="8"/>
  <c r="C101" i="8"/>
  <c r="N134" i="12"/>
  <c r="N126" i="12"/>
  <c r="E103" i="12"/>
  <c r="E106" i="12" s="1"/>
  <c r="C101" i="12"/>
  <c r="C100" i="12"/>
  <c r="K97" i="12"/>
  <c r="K106" i="12" s="1"/>
  <c r="J97" i="12"/>
  <c r="J106" i="12" s="1"/>
  <c r="I97" i="12"/>
  <c r="I106" i="12" s="1"/>
  <c r="H97" i="12"/>
  <c r="H106" i="12" s="1"/>
  <c r="F96" i="12"/>
  <c r="F106" i="12" s="1"/>
  <c r="J82" i="12"/>
  <c r="H82" i="12"/>
  <c r="F82" i="12"/>
  <c r="J78" i="12"/>
  <c r="H78" i="12"/>
  <c r="F78" i="12"/>
  <c r="L78" i="12" s="1"/>
  <c r="L155" i="12" s="1"/>
  <c r="J74" i="12"/>
  <c r="H74" i="12"/>
  <c r="F74" i="12"/>
  <c r="J70" i="12"/>
  <c r="H70" i="12"/>
  <c r="F70" i="12"/>
  <c r="J66" i="12"/>
  <c r="H66" i="12"/>
  <c r="F66" i="12"/>
  <c r="J62" i="12"/>
  <c r="H62" i="12"/>
  <c r="F62" i="12"/>
  <c r="J58" i="12"/>
  <c r="H58" i="12"/>
  <c r="F58" i="12"/>
  <c r="J54" i="12"/>
  <c r="F54" i="12"/>
  <c r="J50" i="12"/>
  <c r="H50" i="12"/>
  <c r="F50" i="12"/>
  <c r="H46" i="12"/>
  <c r="F46" i="12"/>
  <c r="K37" i="12"/>
  <c r="I37" i="12"/>
  <c r="I50" i="12" s="1"/>
  <c r="K36" i="12"/>
  <c r="I36" i="12"/>
  <c r="G35" i="12"/>
  <c r="G74" i="12" s="1"/>
  <c r="G34" i="12"/>
  <c r="G82" i="12" s="1"/>
  <c r="I23" i="12"/>
  <c r="I24" i="12" s="1"/>
  <c r="H23" i="12"/>
  <c r="H24" i="12" s="1"/>
  <c r="H25" i="12" s="1"/>
  <c r="I21" i="12"/>
  <c r="H21" i="12"/>
  <c r="F21" i="12"/>
  <c r="C98" i="12"/>
  <c r="K9" i="12"/>
  <c r="J9" i="12"/>
  <c r="I9" i="12"/>
  <c r="G7" i="12"/>
  <c r="G96" i="12" s="1"/>
  <c r="G106" i="12" s="1"/>
  <c r="G6" i="12"/>
  <c r="G5" i="12"/>
  <c r="K21" i="12" s="1"/>
  <c r="N150" i="8" l="1"/>
  <c r="L66" i="12"/>
  <c r="L143" i="12" s="1"/>
  <c r="L70" i="12"/>
  <c r="L147" i="12" s="1"/>
  <c r="L82" i="12"/>
  <c r="L159" i="12" s="1"/>
  <c r="H53" i="12"/>
  <c r="H54" i="12" s="1"/>
  <c r="L58" i="12"/>
  <c r="L135" i="12" s="1"/>
  <c r="L54" i="12"/>
  <c r="L131" i="12" s="1"/>
  <c r="L50" i="12"/>
  <c r="L127" i="12" s="1"/>
  <c r="L62" i="12"/>
  <c r="L139" i="12" s="1"/>
  <c r="L74" i="12"/>
  <c r="L151" i="12" s="1"/>
  <c r="I25" i="12"/>
  <c r="I26" i="12"/>
  <c r="H26" i="12"/>
  <c r="J111" i="12"/>
  <c r="J109" i="12"/>
  <c r="F109" i="12"/>
  <c r="H111" i="12"/>
  <c r="H109" i="12"/>
  <c r="N150" i="12"/>
  <c r="N146" i="12"/>
  <c r="K111" i="12"/>
  <c r="K109" i="12"/>
  <c r="I111" i="12"/>
  <c r="I109" i="12"/>
  <c r="G109" i="12"/>
  <c r="K50" i="12"/>
  <c r="I66" i="12"/>
  <c r="I82" i="12"/>
  <c r="J21" i="12"/>
  <c r="H22" i="12" s="1"/>
  <c r="J23" i="12"/>
  <c r="J27" i="12"/>
  <c r="I70" i="12"/>
  <c r="K23" i="12"/>
  <c r="K27" i="12" s="1"/>
  <c r="K54" i="12"/>
  <c r="K58" i="12"/>
  <c r="K62" i="12"/>
  <c r="K66" i="12"/>
  <c r="K70" i="12"/>
  <c r="K74" i="12"/>
  <c r="K78" i="12"/>
  <c r="K82" i="12"/>
  <c r="I62" i="12"/>
  <c r="I78" i="12"/>
  <c r="I58" i="12"/>
  <c r="I74" i="12"/>
  <c r="I22" i="12"/>
  <c r="G46" i="12"/>
  <c r="G50" i="12"/>
  <c r="G21" i="12"/>
  <c r="G28" i="12" s="1"/>
  <c r="I46" i="12"/>
  <c r="G54" i="12"/>
  <c r="G58" i="12"/>
  <c r="G62" i="12"/>
  <c r="M62" i="12" s="1"/>
  <c r="M139" i="12" s="1"/>
  <c r="G66" i="12"/>
  <c r="M66" i="12" s="1"/>
  <c r="M143" i="12" s="1"/>
  <c r="G70" i="12"/>
  <c r="M70" i="12" s="1"/>
  <c r="M147" i="12" s="1"/>
  <c r="G78" i="12"/>
  <c r="N134" i="8"/>
  <c r="N126" i="8"/>
  <c r="M58" i="12" l="1"/>
  <c r="M135" i="12" s="1"/>
  <c r="M78" i="12"/>
  <c r="M155" i="12" s="1"/>
  <c r="K115" i="12"/>
  <c r="K159" i="12" s="1"/>
  <c r="I115" i="12"/>
  <c r="I155" i="12" s="1"/>
  <c r="H115" i="12"/>
  <c r="H155" i="12" s="1"/>
  <c r="J115" i="12"/>
  <c r="J159" i="12" s="1"/>
  <c r="F116" i="12"/>
  <c r="I53" i="12"/>
  <c r="I54" i="12" s="1"/>
  <c r="M54" i="12" s="1"/>
  <c r="M131" i="12" s="1"/>
  <c r="G116" i="12"/>
  <c r="M74" i="12"/>
  <c r="M151" i="12" s="1"/>
  <c r="J110" i="12"/>
  <c r="J131" i="12" s="1"/>
  <c r="J130" i="12" s="1"/>
  <c r="K45" i="12"/>
  <c r="K46" i="12" s="1"/>
  <c r="M46" i="12" s="1"/>
  <c r="M123" i="12" s="1"/>
  <c r="M82" i="12"/>
  <c r="M159" i="12" s="1"/>
  <c r="K22" i="12"/>
  <c r="F28" i="12"/>
  <c r="M50" i="12"/>
  <c r="M127" i="12" s="1"/>
  <c r="J112" i="12"/>
  <c r="J135" i="12"/>
  <c r="I110" i="12"/>
  <c r="I123" i="12" s="1"/>
  <c r="J24" i="12"/>
  <c r="H27" i="12"/>
  <c r="I112" i="12"/>
  <c r="I127" i="12"/>
  <c r="K24" i="12"/>
  <c r="K25" i="12" s="1"/>
  <c r="I27" i="12"/>
  <c r="J22" i="12"/>
  <c r="J45" i="12"/>
  <c r="J46" i="12" s="1"/>
  <c r="L46" i="12" s="1"/>
  <c r="L123" i="12" s="1"/>
  <c r="K110" i="12"/>
  <c r="K131" i="12" s="1"/>
  <c r="H110" i="12"/>
  <c r="H123" i="12" s="1"/>
  <c r="K112" i="12"/>
  <c r="K113" i="12" s="1"/>
  <c r="K143" i="12" s="1"/>
  <c r="K135" i="12"/>
  <c r="H112" i="12"/>
  <c r="H113" i="12" s="1"/>
  <c r="H139" i="12" s="1"/>
  <c r="H127" i="12"/>
  <c r="J74" i="8"/>
  <c r="H74" i="8"/>
  <c r="F74" i="8"/>
  <c r="L74" i="8" s="1"/>
  <c r="L151" i="8" s="1"/>
  <c r="J70" i="8"/>
  <c r="H70" i="8"/>
  <c r="F70" i="8"/>
  <c r="L70" i="8" s="1"/>
  <c r="L147" i="8" s="1"/>
  <c r="H114" i="12" l="1"/>
  <c r="J132" i="12"/>
  <c r="I122" i="12"/>
  <c r="I124" i="12"/>
  <c r="H156" i="12"/>
  <c r="H154" i="12"/>
  <c r="I154" i="12"/>
  <c r="I156" i="12"/>
  <c r="J114" i="12"/>
  <c r="J151" i="12" s="1"/>
  <c r="J113" i="12"/>
  <c r="J143" i="12" s="1"/>
  <c r="K114" i="12"/>
  <c r="K151" i="12" s="1"/>
  <c r="K134" i="12"/>
  <c r="K136" i="12"/>
  <c r="K158" i="12"/>
  <c r="K160" i="12"/>
  <c r="K130" i="12"/>
  <c r="K132" i="12"/>
  <c r="I126" i="12"/>
  <c r="I128" i="12"/>
  <c r="K144" i="12"/>
  <c r="K142" i="12"/>
  <c r="I114" i="12"/>
  <c r="I147" i="12" s="1"/>
  <c r="I113" i="12"/>
  <c r="H126" i="12"/>
  <c r="H128" i="12"/>
  <c r="K26" i="12"/>
  <c r="J26" i="12"/>
  <c r="J25" i="12"/>
  <c r="H138" i="12"/>
  <c r="H140" i="12"/>
  <c r="J134" i="12"/>
  <c r="J136" i="12"/>
  <c r="H122" i="12"/>
  <c r="H124" i="12"/>
  <c r="J160" i="12"/>
  <c r="J158" i="12"/>
  <c r="C98" i="8"/>
  <c r="J62" i="8"/>
  <c r="H62" i="8"/>
  <c r="J66" i="8"/>
  <c r="H66" i="8"/>
  <c r="F66" i="8"/>
  <c r="F62" i="8"/>
  <c r="K36" i="8"/>
  <c r="I36" i="8"/>
  <c r="G35" i="8"/>
  <c r="J97" i="8"/>
  <c r="J106" i="8" s="1"/>
  <c r="K97" i="8"/>
  <c r="K106" i="8" s="1"/>
  <c r="I97" i="8"/>
  <c r="I106" i="8" s="1"/>
  <c r="H97" i="8"/>
  <c r="H106" i="8" s="1"/>
  <c r="F96" i="8"/>
  <c r="F106" i="8" s="1"/>
  <c r="J82" i="8"/>
  <c r="H82" i="8"/>
  <c r="F82" i="8"/>
  <c r="F78" i="8"/>
  <c r="J58" i="8"/>
  <c r="H58" i="8"/>
  <c r="F58" i="8"/>
  <c r="J54" i="8"/>
  <c r="F54" i="8"/>
  <c r="J50" i="8"/>
  <c r="H50" i="8"/>
  <c r="F50" i="8"/>
  <c r="H46" i="8"/>
  <c r="F46" i="8"/>
  <c r="H23" i="8"/>
  <c r="K37" i="8"/>
  <c r="I37" i="8"/>
  <c r="G34" i="8"/>
  <c r="G78" i="8" s="1"/>
  <c r="I23" i="8"/>
  <c r="I21" i="8"/>
  <c r="H21" i="8"/>
  <c r="F21" i="8"/>
  <c r="J9" i="8"/>
  <c r="K9" i="8"/>
  <c r="I9" i="8"/>
  <c r="G7" i="8"/>
  <c r="G21" i="8" s="1"/>
  <c r="G6" i="8"/>
  <c r="G5" i="8"/>
  <c r="H78" i="8"/>
  <c r="J78" i="8"/>
  <c r="H24" i="8" l="1"/>
  <c r="J142" i="12"/>
  <c r="J144" i="12"/>
  <c r="J152" i="12"/>
  <c r="J150" i="12"/>
  <c r="H147" i="12"/>
  <c r="I139" i="12"/>
  <c r="I148" i="12"/>
  <c r="I146" i="12"/>
  <c r="K152" i="12"/>
  <c r="K150" i="12"/>
  <c r="G74" i="8"/>
  <c r="G70" i="8"/>
  <c r="I58" i="8"/>
  <c r="I74" i="8"/>
  <c r="I70" i="8"/>
  <c r="K54" i="8"/>
  <c r="K70" i="8"/>
  <c r="K74" i="8"/>
  <c r="I24" i="8"/>
  <c r="I25" i="8" s="1"/>
  <c r="I78" i="8"/>
  <c r="L82" i="8"/>
  <c r="L159" i="8" s="1"/>
  <c r="L62" i="8"/>
  <c r="L139" i="8" s="1"/>
  <c r="G96" i="8"/>
  <c r="G106" i="8" s="1"/>
  <c r="I53" i="8"/>
  <c r="I54" i="8" s="1"/>
  <c r="H109" i="8"/>
  <c r="H53" i="8"/>
  <c r="H54" i="8" s="1"/>
  <c r="L54" i="8" s="1"/>
  <c r="L131" i="8" s="1"/>
  <c r="L58" i="8"/>
  <c r="L135" i="8" s="1"/>
  <c r="J111" i="8"/>
  <c r="K23" i="8"/>
  <c r="I27" i="8" s="1"/>
  <c r="L78" i="8"/>
  <c r="L155" i="8" s="1"/>
  <c r="L50" i="8"/>
  <c r="L127" i="8" s="1"/>
  <c r="I62" i="8"/>
  <c r="I50" i="8"/>
  <c r="K58" i="8"/>
  <c r="K50" i="8"/>
  <c r="J21" i="8"/>
  <c r="J22" i="8" s="1"/>
  <c r="J109" i="8"/>
  <c r="I82" i="8"/>
  <c r="I46" i="8"/>
  <c r="I66" i="8"/>
  <c r="L66" i="8"/>
  <c r="L143" i="8" s="1"/>
  <c r="J23" i="8"/>
  <c r="H27" i="8" s="1"/>
  <c r="H111" i="8"/>
  <c r="H112" i="8" s="1"/>
  <c r="G58" i="8"/>
  <c r="G66" i="8"/>
  <c r="K78" i="8"/>
  <c r="G62" i="8"/>
  <c r="K21" i="8"/>
  <c r="I22" i="8" s="1"/>
  <c r="H25" i="8"/>
  <c r="G46" i="8"/>
  <c r="G54" i="8"/>
  <c r="G82" i="8"/>
  <c r="G50" i="8"/>
  <c r="K62" i="8"/>
  <c r="F109" i="8"/>
  <c r="K66" i="8"/>
  <c r="K82" i="8"/>
  <c r="J27" i="8" l="1"/>
  <c r="K27" i="8"/>
  <c r="H115" i="8"/>
  <c r="H155" i="8" s="1"/>
  <c r="J115" i="8"/>
  <c r="F116" i="8"/>
  <c r="G28" i="8"/>
  <c r="F28" i="8"/>
  <c r="I140" i="12"/>
  <c r="I138" i="12"/>
  <c r="H146" i="12"/>
  <c r="H148" i="12"/>
  <c r="M70" i="8"/>
  <c r="M147" i="8" s="1"/>
  <c r="M74" i="8"/>
  <c r="M151" i="8" s="1"/>
  <c r="J135" i="8"/>
  <c r="J112" i="8"/>
  <c r="I111" i="8"/>
  <c r="K109" i="8"/>
  <c r="I109" i="8"/>
  <c r="I26" i="8"/>
  <c r="H26" i="8"/>
  <c r="J24" i="8"/>
  <c r="J25" i="8" s="1"/>
  <c r="K24" i="8"/>
  <c r="K25" i="8" s="1"/>
  <c r="M78" i="8"/>
  <c r="M155" i="8" s="1"/>
  <c r="G109" i="8"/>
  <c r="K111" i="8"/>
  <c r="M54" i="8"/>
  <c r="M131" i="8" s="1"/>
  <c r="J45" i="8"/>
  <c r="J46" i="8" s="1"/>
  <c r="L46" i="8" s="1"/>
  <c r="L123" i="8" s="1"/>
  <c r="H22" i="8"/>
  <c r="M50" i="8"/>
  <c r="M127" i="8" s="1"/>
  <c r="M82" i="8"/>
  <c r="M159" i="8" s="1"/>
  <c r="M62" i="8"/>
  <c r="M139" i="8" s="1"/>
  <c r="H110" i="8"/>
  <c r="H123" i="8" s="1"/>
  <c r="M58" i="8"/>
  <c r="M135" i="8" s="1"/>
  <c r="J110" i="8"/>
  <c r="J131" i="8" s="1"/>
  <c r="M66" i="8"/>
  <c r="M143" i="8" s="1"/>
  <c r="K22" i="8"/>
  <c r="K45" i="8"/>
  <c r="K46" i="8" s="1"/>
  <c r="M46" i="8" s="1"/>
  <c r="M123" i="8" s="1"/>
  <c r="H127" i="8"/>
  <c r="K115" i="8" l="1"/>
  <c r="K159" i="8" s="1"/>
  <c r="I115" i="8"/>
  <c r="G116" i="8"/>
  <c r="H113" i="8"/>
  <c r="H139" i="8" s="1"/>
  <c r="H140" i="8" s="1"/>
  <c r="H156" i="8"/>
  <c r="H154" i="8"/>
  <c r="J130" i="8"/>
  <c r="J132" i="8"/>
  <c r="J114" i="8"/>
  <c r="J151" i="8" s="1"/>
  <c r="J113" i="8"/>
  <c r="J143" i="8" s="1"/>
  <c r="J136" i="8"/>
  <c r="J134" i="8"/>
  <c r="K135" i="8"/>
  <c r="K136" i="8" s="1"/>
  <c r="K112" i="8"/>
  <c r="I127" i="8"/>
  <c r="I128" i="8" s="1"/>
  <c r="I112" i="8"/>
  <c r="I114" i="8" s="1"/>
  <c r="I147" i="8" s="1"/>
  <c r="K110" i="8"/>
  <c r="K131" i="8" s="1"/>
  <c r="K130" i="8" s="1"/>
  <c r="J26" i="8"/>
  <c r="K26" i="8"/>
  <c r="I110" i="8"/>
  <c r="I123" i="8" s="1"/>
  <c r="I122" i="8" s="1"/>
  <c r="H122" i="8"/>
  <c r="H124" i="8"/>
  <c r="H128" i="8"/>
  <c r="H126" i="8"/>
  <c r="I126" i="8" l="1"/>
  <c r="I113" i="8"/>
  <c r="I139" i="8" s="1"/>
  <c r="I140" i="8" s="1"/>
  <c r="H114" i="8"/>
  <c r="H147" i="8" s="1"/>
  <c r="H148" i="8" s="1"/>
  <c r="H138" i="8"/>
  <c r="J152" i="8"/>
  <c r="J150" i="8"/>
  <c r="J144" i="8"/>
  <c r="J142" i="8"/>
  <c r="I146" i="8"/>
  <c r="I148" i="8"/>
  <c r="K158" i="8"/>
  <c r="K160" i="8"/>
  <c r="K134" i="8"/>
  <c r="K114" i="8"/>
  <c r="K151" i="8" s="1"/>
  <c r="K113" i="8"/>
  <c r="K143" i="8" s="1"/>
  <c r="K132" i="8"/>
  <c r="I124" i="8"/>
  <c r="I138" i="8" l="1"/>
  <c r="K150" i="8"/>
  <c r="K152" i="8"/>
  <c r="K144" i="8"/>
  <c r="K142" i="8"/>
  <c r="H14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Huawei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C10" authorId="1" shapeId="0" xr:uid="{64AB1283-65EB-43AE-9062-B657A07A9AC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1 Rx RedCap UE for performing the cell reselection procedure applies -1dB offset as per 38.133 4.2B.1</t>
        </r>
      </text>
    </comment>
    <comment ref="H2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46" authorId="2" shapeId="0" xr:uid="{00000000-0006-0000-0100-000006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I146" authorId="2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J150" authorId="2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K150" authorId="2" shapeId="0" xr:uid="{00000000-0006-0000-0100-000009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Huawei</author>
  </authors>
  <commentList>
    <comment ref="J8" authorId="0" shapeId="0" xr:uid="{0D86F079-BFD7-4737-A6C3-C37A9B502B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C10" authorId="1" shapeId="0" xr:uid="{A282381E-8AEA-45E2-AA49-6FE3F47B752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1 Rx RedCap UE for performing the cell reselection procedure applies -1dB offset as per 38.133 4.2B.1</t>
        </r>
      </text>
    </comment>
    <comment ref="H23" authorId="0" shapeId="0" xr:uid="{FE577B85-FDD7-4B25-82B4-54D09F79E3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0" shapeId="0" xr:uid="{B2C7324F-6E95-4ABE-A7DA-0FFE860D2A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3" authorId="0" shapeId="0" xr:uid="{D789E3E3-D917-4842-A3BD-0DBB19041AE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3" authorId="0" shapeId="0" xr:uid="{9C9186E8-D513-4E83-B1A6-063DBBD23D7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46" authorId="2" shapeId="0" xr:uid="{0E1EC0C1-0828-41EA-BEC2-F5EA3D6C31C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I146" authorId="2" shapeId="0" xr:uid="{9C7B433B-1B7D-4F6B-8F4C-8A14D3E8D23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J150" authorId="2" shapeId="0" xr:uid="{83E58D41-24ED-4A3E-8DAE-A324EF50183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K150" authorId="2" shapeId="0" xr:uid="{5947BA66-B191-4390-8D38-90693A30287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</commentList>
</comments>
</file>

<file path=xl/sharedStrings.xml><?xml version="1.0" encoding="utf-8"?>
<sst xmlns="http://schemas.openxmlformats.org/spreadsheetml/2006/main" count="663" uniqueCount="186">
  <si>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</si>
  <si>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</si>
  <si>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</si>
  <si>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</si>
  <si>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</si>
  <si>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</si>
  <si>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</si>
  <si>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</si>
  <si>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</si>
  <si>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</si>
  <si>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</si>
  <si>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</si>
  <si>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</si>
  <si>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</si>
  <si>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</si>
  <si>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</si>
  <si>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</si>
  <si>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</si>
  <si>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</si>
  <si>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</si>
  <si>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</si>
  <si>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</si>
  <si>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</si>
  <si>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</si>
  <si>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</si>
  <si>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</si>
  <si>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</si>
  <si>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</si>
  <si>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</si>
  <si>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</si>
  <si>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</si>
  <si>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AWGN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</si>
  <si>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</si>
  <si>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</si>
  <si>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</si>
  <si>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</si>
  <si>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</si>
  <si>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</si>
  <si>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</si>
  <si>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</si>
  <si>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</si>
  <si>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</si>
  <si>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</si>
  <si>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</si>
  <si>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</si>
  <si>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</si>
  <si>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</si>
  <si>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</si>
  <si>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</si>
  <si>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</si>
  <si>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</si>
  <si>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</si>
  <si>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</si>
  <si>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</si>
  <si>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</si>
  <si>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</si>
  <si>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</si>
  <si>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Calculated from linear powers and by inspection</t>
  </si>
  <si>
    <t>Source and Reference</t>
  </si>
  <si>
    <t>Req't</t>
  </si>
  <si>
    <t>Cell 1 SSB Es/Iot sensitivity factor</t>
  </si>
  <si>
    <t>Cell 1 SSB Es/Iot effect</t>
  </si>
  <si>
    <t>Cell 1 SSB_RP sensitivity factor</t>
  </si>
  <si>
    <t>Cell 1 SSB_RP effect</t>
  </si>
  <si>
    <t>38.133 Table B.1.2-1, NR_FDD_FR1_H, 15kHz</t>
  </si>
  <si>
    <t>Cell 1</t>
  </si>
  <si>
    <t>Ranking requirement for reselection</t>
  </si>
  <si>
    <t>To meet &gt;=3dB ranking difference</t>
  </si>
  <si>
    <t>SintrasearchP</t>
    <phoneticPr fontId="16" type="noConversion"/>
  </si>
  <si>
    <t>Qrxlevmin</t>
  </si>
  <si>
    <t>dB</t>
    <phoneticPr fontId="16" type="noConversion"/>
  </si>
  <si>
    <t>Srxlev, nominal</t>
  </si>
  <si>
    <t>Srxlev is compared to thresholds</t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</si>
  <si>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</si>
  <si>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(Cell 2 Srxlev -SintrasearchP) sensitivity factor</t>
    <phoneticPr fontId="16" type="noConversion"/>
  </si>
  <si>
    <t>(Cell 2 Srxlev - SintrasearchP) effect</t>
    <phoneticPr fontId="16" type="noConversion"/>
  </si>
  <si>
    <t>(Cell 1 Srxlev -SintrasearchP) sensitivity factor</t>
    <phoneticPr fontId="16" type="noConversion"/>
  </si>
  <si>
    <t>(Cell 1 Srxlev - SintrasearchP) effect</t>
    <phoneticPr fontId="16" type="noConversion"/>
  </si>
  <si>
    <t>38.304 clause 5.2.4.2 Measurement rules</t>
    <phoneticPr fontId="16" type="noConversion"/>
  </si>
  <si>
    <t>Assuming baseband combining for RRM testing</t>
    <phoneticPr fontId="16" type="noConversion"/>
  </si>
  <si>
    <t>dB</t>
    <phoneticPr fontId="16" type="noConversion"/>
  </si>
  <si>
    <t>Pcompensation</t>
  </si>
  <si>
    <t>dB</t>
    <phoneticPr fontId="16" type="noConversion"/>
  </si>
  <si>
    <t>Qhysts</t>
    <phoneticPr fontId="16" type="noConversion"/>
  </si>
  <si>
    <t>dB</t>
    <phoneticPr fontId="16" type="noConversion"/>
  </si>
  <si>
    <t>Qoffsets, n</t>
  </si>
  <si>
    <t>dB</t>
    <phoneticPr fontId="16" type="noConversion"/>
  </si>
  <si>
    <t>dB</t>
    <phoneticPr fontId="16" type="noConversion"/>
  </si>
  <si>
    <t>dB</t>
    <phoneticPr fontId="16" type="noConversion"/>
  </si>
  <si>
    <t>(SrxlevRef – Srxlev), nominal</t>
    <phoneticPr fontId="16" type="noConversion"/>
  </si>
  <si>
    <t>UE-observed margin relative to signalled threshold</t>
    <phoneticPr fontId="16" type="noConversion"/>
  </si>
  <si>
    <t>(Srxlev - SintrasearchP), nominal</t>
    <phoneticPr fontId="16" type="noConversion"/>
  </si>
  <si>
    <t>(SrxlevRef – Cell 1 Srxlev) sensitivity factor</t>
    <phoneticPr fontId="16" type="noConversion"/>
  </si>
  <si>
    <t>(SrxlevRef – Cell 2 Srxlev) sensitivity factor</t>
    <phoneticPr fontId="16" type="noConversion"/>
  </si>
  <si>
    <t>dB/dB</t>
    <phoneticPr fontId="16" type="noConversion"/>
  </si>
  <si>
    <t>(SrxlevRef – Cell 2 Srxlev) effect</t>
    <phoneticPr fontId="16" type="noConversion"/>
  </si>
  <si>
    <t>dB</t>
    <phoneticPr fontId="16" type="noConversion"/>
  </si>
  <si>
    <t>Cell 1 margin to measurement restriction rule</t>
    <phoneticPr fontId="16" type="noConversion"/>
  </si>
  <si>
    <t>For measurement restriction rule evaluation</t>
    <phoneticPr fontId="16" type="noConversion"/>
  </si>
  <si>
    <t>For low mobility criterion evaluation</t>
    <phoneticPr fontId="16" type="noConversion"/>
  </si>
  <si>
    <t>Cell 2 margin to measurement restriction rule</t>
    <phoneticPr fontId="16" type="noConversion"/>
  </si>
  <si>
    <t>Cell 2 margin to low mobility criterion evaluation</t>
    <phoneticPr fontId="16" type="noConversion"/>
  </si>
  <si>
    <t>(Rn - Rs), nominal</t>
    <phoneticPr fontId="16" type="noConversion"/>
  </si>
  <si>
    <t>UE meas (Cell 1 Rn - Rs) sens factor</t>
    <phoneticPr fontId="16" type="noConversion"/>
  </si>
  <si>
    <t>UE meas (Cell 1 Rn - Rs) effect</t>
    <phoneticPr fontId="16" type="noConversion"/>
  </si>
  <si>
    <t>UE meas (Cell 2 Rn - Rs) sens factor</t>
    <phoneticPr fontId="16" type="noConversion"/>
  </si>
  <si>
    <t>UE meas (Cell 2 Rn - Rs) effect</t>
    <phoneticPr fontId="16" type="noConversion"/>
  </si>
  <si>
    <t>Qoffsets, n</t>
    <phoneticPr fontId="16" type="noConversion"/>
  </si>
  <si>
    <t>dB</t>
    <phoneticPr fontId="16" type="noConversion"/>
  </si>
  <si>
    <t>SSearchDeltaP</t>
    <phoneticPr fontId="16" type="noConversion"/>
  </si>
  <si>
    <t>dB</t>
    <phoneticPr fontId="16" type="noConversion"/>
  </si>
  <si>
    <t>Pcompensation</t>
    <phoneticPr fontId="16" type="noConversion"/>
  </si>
  <si>
    <t>(Srxlev - SintrasearchP), nominal</t>
    <phoneticPr fontId="16" type="noConversion"/>
  </si>
  <si>
    <t>(SrxlevRef – Srxlev), nominal</t>
    <phoneticPr fontId="16" type="noConversion"/>
  </si>
  <si>
    <t>dB</t>
    <phoneticPr fontId="16" type="noConversion"/>
  </si>
  <si>
    <t>(SrxlevRef – Cell 1 Srxlev) effect</t>
    <phoneticPr fontId="16" type="noConversion"/>
  </si>
  <si>
    <t>Cell 1 margin to low mobility criterion evaluation</t>
    <phoneticPr fontId="16" type="noConversion"/>
  </si>
  <si>
    <t>38.304 clause 5.2.4.9.1 low mobility criterion evaluation</t>
    <phoneticPr fontId="16" type="noConversion"/>
  </si>
  <si>
    <t>Cell 1 SSB Es/Iot, minimum</t>
    <phoneticPr fontId="16" type="noConversion"/>
  </si>
  <si>
    <t>Cell 1 SSB Es/Iot, nominal</t>
    <phoneticPr fontId="16" type="noConversion"/>
  </si>
  <si>
    <t>Cell 1 SSB Es/Iot, maximum</t>
    <phoneticPr fontId="16" type="noConversion"/>
  </si>
  <si>
    <t>Cell 1 SSB_RP, minimum</t>
    <phoneticPr fontId="16" type="noConversion"/>
  </si>
  <si>
    <t>Cell 1 SSB_RP, nominal</t>
    <phoneticPr fontId="16" type="noConversion"/>
  </si>
  <si>
    <t>Cell 1 SSB_RP, maximum</t>
    <phoneticPr fontId="16" type="noConversion"/>
  </si>
  <si>
    <t>Cell 2 SSB Es/Iot, minimum</t>
    <phoneticPr fontId="16" type="noConversion"/>
  </si>
  <si>
    <t>Cell 2 SSB Es/Iot, nominal</t>
    <phoneticPr fontId="16" type="noConversion"/>
  </si>
  <si>
    <t>Cell 2 SSB Es/Iot, maximum</t>
    <phoneticPr fontId="16" type="noConversion"/>
  </si>
  <si>
    <t>Cell 2 SSB_RP, minimum</t>
    <phoneticPr fontId="16" type="noConversion"/>
  </si>
  <si>
    <t>Cell 2 SSB_RP, nominal</t>
    <phoneticPr fontId="16" type="noConversion"/>
  </si>
  <si>
    <t>Cell 2 SSB_RP, maximum</t>
    <phoneticPr fontId="16" type="noConversion"/>
  </si>
  <si>
    <t>(Cell 1 Srxlev - SintrasearchP), minimum</t>
    <phoneticPr fontId="16" type="noConversion"/>
  </si>
  <si>
    <t>(Cell 1 Srxlev - SintrasearchP), nominal</t>
    <phoneticPr fontId="16" type="noConversion"/>
  </si>
  <si>
    <t>(Cell 1 Srxlev - SintrasearchP), maximum</t>
    <phoneticPr fontId="16" type="noConversion"/>
  </si>
  <si>
    <t>(Cell 2 Srxlev - SintrasearchP), minimum</t>
    <phoneticPr fontId="16" type="noConversion"/>
  </si>
  <si>
    <t>(Cell 2 Srxlev - SintrasearchP), nominal</t>
    <phoneticPr fontId="16" type="noConversion"/>
  </si>
  <si>
    <t>(Cell 2 Srxlev - SintrasearchP), maximum</t>
    <phoneticPr fontId="16" type="noConversion"/>
  </si>
  <si>
    <t>(SrxlevRef – Cell 1 Srxlev), minimum</t>
    <phoneticPr fontId="16" type="noConversion"/>
  </si>
  <si>
    <t>(SrxlevRef – Cell 1 Srxlev), nominal</t>
    <phoneticPr fontId="16" type="noConversion"/>
  </si>
  <si>
    <t>(SrxlevRef – Cell 1 Srxlev), maximum</t>
    <phoneticPr fontId="16" type="noConversion"/>
  </si>
  <si>
    <t>(SrxlevRef – Cell 2 Srxlev), minimum</t>
    <phoneticPr fontId="16" type="noConversion"/>
  </si>
  <si>
    <t>(SrxlevRef – Cell 2 Srxlev), nominal</t>
    <phoneticPr fontId="16" type="noConversion"/>
  </si>
  <si>
    <t>(SrxlevRef – Cell 2 Srxlev), maximum</t>
    <phoneticPr fontId="16" type="noConversion"/>
  </si>
  <si>
    <t>(Cell 1 Rn - Rs), minimum</t>
    <phoneticPr fontId="16" type="noConversion"/>
  </si>
  <si>
    <t>(Cell 1 Rn - Rs), nominal</t>
    <phoneticPr fontId="16" type="noConversion"/>
  </si>
  <si>
    <t>(Cell 1 Rn - Rs), maximum</t>
    <phoneticPr fontId="16" type="noConversion"/>
  </si>
  <si>
    <t>(Cell 2 Rn - Rs), nominal</t>
    <phoneticPr fontId="16" type="noConversion"/>
  </si>
  <si>
    <t>(Cell 2 Rn - Rs), minimum</t>
    <phoneticPr fontId="16" type="noConversion"/>
  </si>
  <si>
    <t>(Cell 2 Rn - Rs), maximum</t>
    <phoneticPr fontId="16" type="noConversion"/>
  </si>
  <si>
    <t>Template is for 2 intra-frequency cells, T1 and T2</t>
    <phoneticPr fontId="2" type="noConversion"/>
  </si>
  <si>
    <t>Adapted from 38.533 RRM Test case 6.6.1.1</t>
    <phoneticPr fontId="2" type="noConversion"/>
  </si>
  <si>
    <t>38.304 clause 5.2.4.9.1 low mobility criterion evaluation</t>
    <phoneticPr fontId="16" type="noConversion"/>
  </si>
  <si>
    <t>Srxlev, nominal</t>
    <phoneticPr fontId="16" type="noConversion"/>
  </si>
  <si>
    <t>SintrasearchP</t>
    <phoneticPr fontId="16" type="noConversion"/>
  </si>
  <si>
    <t>(Srxlev - SintrasearchP), nominal</t>
    <phoneticPr fontId="16" type="noConversion"/>
  </si>
  <si>
    <t>(Rn - Rs), nominal</t>
    <phoneticPr fontId="16" type="noConversion"/>
  </si>
  <si>
    <t>Average Noc absolute level uncertainty</t>
    <phoneticPr fontId="16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</si>
  <si>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</si>
  <si>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Ericsson</t>
  </si>
  <si>
    <t>Io, nominal in Ch BW</t>
  </si>
  <si>
    <t>dBm/Ch BW</t>
  </si>
  <si>
    <t>For Io level range check</t>
  </si>
  <si>
    <t>SSearchDeltaP</t>
  </si>
  <si>
    <t>38.304 clause 5.2.4.9.1 low mobility criterion evaluation</t>
  </si>
  <si>
    <t>SSearchDeltaP is increased by 3dB</t>
  </si>
  <si>
    <t>To meet low mobility criterion</t>
  </si>
  <si>
    <t>(SrxlevRef – Srxlev), nominal</t>
  </si>
  <si>
    <t>Ref: TS 38.133 v17.10.0 clause A.16.1.1.5</t>
  </si>
  <si>
    <t>16.1.1.5</t>
  </si>
  <si>
    <t>38.533 16.1.1.5 TT：initial version for 1Rx RedCap test case</t>
  </si>
  <si>
    <t>38.133 Table A.16.1.1.5.2-3</t>
  </si>
  <si>
    <t>38.133 Table A.16.1.1.5.2-3, Config 1</t>
  </si>
  <si>
    <t>Ref: TS 38.133 v16.9.0 clause A.16.1.1.5</t>
  </si>
  <si>
    <t>38.133 Table A.16.1.1.5.2-3, Config 3</t>
  </si>
  <si>
    <t>38.133 Table A.16.1.1.5.2-1, Config 3</t>
  </si>
  <si>
    <t>38.133 Table A.16.1.1.5.2-1, Config 1</t>
  </si>
  <si>
    <t>38.133 Table B.1.4-1</t>
  </si>
  <si>
    <t>38.133 Table B.1.4-1, NR_FDD_FR1_H, 15kHz</t>
  </si>
  <si>
    <t>38.133 clause 4.2B.2.3 margin for rank-based reselection</t>
  </si>
  <si>
    <t>(Cell 2 Srxlev - SintrasearchP), maximum</t>
  </si>
  <si>
    <t xml:space="preserve">During T1 the Es/Noc of cell 2 is decreased by the amount sufficient to fullfil (Cell 2 Srxlev &lt; SintrasearchP)  </t>
  </si>
  <si>
    <t xml:space="preserve">During T2 the Es/Noc of cell 1 is decreased by the amount sufficient to fullfil (Cell 1 Srxlev &lt; SintrasearchP)  </t>
  </si>
  <si>
    <t>Qoffsets, n is decreased bu 2dB</t>
  </si>
  <si>
    <t>To meet measurement restriction rule specified in 38.304</t>
  </si>
  <si>
    <t>To meet Rn – Rs ≥ 4dB</t>
  </si>
  <si>
    <t>v.17.7.0</t>
  </si>
  <si>
    <t>v17.10.0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</si>
</sst>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lightUp">
        <bgColor rgb="FFFFFF99"/>
      </patternFill>
    </fill>
    <fill>
      <patternFill patternType="lightUp"/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5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164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1" fillId="2" borderId="7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9" fillId="0" borderId="1" xfId="1" applyFont="1" applyBorder="1" applyAlignment="1"/>
    <xf numFmtId="164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2" fillId="0" borderId="9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7" borderId="5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0" fillId="0" borderId="5" xfId="0" applyFont="1" applyBorder="1"/>
    <xf numFmtId="164" fontId="0" fillId="0" borderId="7" xfId="0" applyNumberFormat="1" applyBorder="1" applyAlignment="1">
      <alignment horizontal="left"/>
    </xf>
    <xf numFmtId="0" fontId="1" fillId="0" borderId="7" xfId="0" applyFont="1" applyBorder="1" applyAlignment="1">
      <alignment horizontal="left"/>
    </xf>
    <xf numFmtId="1" fontId="9" fillId="0" borderId="6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/>
    <xf numFmtId="0" fontId="0" fillId="0" borderId="5" xfId="0" applyBorder="1"/>
    <xf numFmtId="0" fontId="1" fillId="0" borderId="5" xfId="0" applyFont="1" applyBorder="1"/>
    <xf numFmtId="0" fontId="0" fillId="0" borderId="7" xfId="0" applyBorder="1" applyAlignment="1">
      <alignment horizontal="left"/>
    </xf>
    <xf numFmtId="0" fontId="0" fillId="0" borderId="5" xfId="0" applyFont="1" applyFill="1" applyBorder="1"/>
    <xf numFmtId="0" fontId="8" fillId="0" borderId="5" xfId="1" applyFont="1" applyFill="1" applyBorder="1" applyAlignment="1"/>
    <xf numFmtId="164" fontId="0" fillId="0" borderId="6" xfId="0" applyNumberFormat="1" applyBorder="1" applyAlignment="1">
      <alignment horizontal="left"/>
    </xf>
    <xf numFmtId="0" fontId="0" fillId="0" borderId="0" xfId="0" applyBorder="1"/>
    <xf numFmtId="2" fontId="9" fillId="0" borderId="8" xfId="1" applyNumberFormat="1" applyFont="1" applyFill="1" applyBorder="1" applyAlignment="1">
      <alignment horizontal="center"/>
    </xf>
    <xf numFmtId="2" fontId="1" fillId="0" borderId="8" xfId="1" applyNumberFormat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2" fillId="2" borderId="0" xfId="1" applyFont="1" applyFill="1" applyBorder="1" applyAlignment="1"/>
    <xf numFmtId="0" fontId="1" fillId="2" borderId="6" xfId="1" applyFont="1" applyFill="1" applyBorder="1" applyAlignment="1">
      <alignment horizontal="center"/>
    </xf>
    <xf numFmtId="0" fontId="2" fillId="2" borderId="7" xfId="1" applyFont="1" applyFill="1" applyBorder="1" applyAlignment="1"/>
    <xf numFmtId="2" fontId="1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0" fillId="0" borderId="5" xfId="1" applyFont="1" applyFill="1" applyBorder="1" applyAlignment="1"/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3" fillId="0" borderId="5" xfId="1" applyFont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0" fillId="0" borderId="10" xfId="0" applyFont="1" applyBorder="1" applyAlignment="1">
      <alignment horizontal="left"/>
    </xf>
    <xf numFmtId="0" fontId="13" fillId="0" borderId="1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0" fillId="0" borderId="8" xfId="0" applyBorder="1"/>
    <xf numFmtId="2" fontId="9" fillId="0" borderId="8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0" fillId="0" borderId="10" xfId="0" applyBorder="1" applyAlignment="1">
      <alignment horizontal="left"/>
    </xf>
    <xf numFmtId="2" fontId="1" fillId="0" borderId="9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0" fontId="9" fillId="6" borderId="5" xfId="1" applyFont="1" applyFill="1" applyBorder="1" applyAlignment="1">
      <alignment horizontal="center"/>
    </xf>
    <xf numFmtId="0" fontId="9" fillId="6" borderId="0" xfId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9" borderId="7" xfId="1" applyFont="1" applyFill="1" applyBorder="1" applyAlignment="1">
      <alignment horizontal="left"/>
    </xf>
    <xf numFmtId="0" fontId="9" fillId="8" borderId="5" xfId="1" applyFont="1" applyFill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164" fontId="0" fillId="10" borderId="7" xfId="0" applyNumberFormat="1" applyFont="1" applyFill="1" applyBorder="1" applyAlignment="1">
      <alignment horizontal="left"/>
    </xf>
    <xf numFmtId="0" fontId="1" fillId="2" borderId="6" xfId="1" applyFont="1" applyFill="1" applyBorder="1" applyAlignment="1"/>
    <xf numFmtId="0" fontId="0" fillId="0" borderId="0" xfId="0" applyFont="1" applyFill="1" applyBorder="1"/>
    <xf numFmtId="0" fontId="13" fillId="0" borderId="1" xfId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6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D12" sqref="D12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  <c r="B1" t="s">
        <v>168</v>
      </c>
    </row>
    <row r="3" spans="1:8" ht="13">
      <c r="A3" s="3" t="s">
        <v>30</v>
      </c>
      <c r="B3" s="128" t="s">
        <v>148</v>
      </c>
    </row>
    <row r="4" spans="1:8" ht="13">
      <c r="A4" s="3"/>
      <c r="B4" t="s">
        <v>149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32</v>
      </c>
      <c r="C12" t="s">
        <v>167</v>
      </c>
      <c r="D12" s="5" t="s">
        <v>185</v>
      </c>
      <c r="E12" s="5" t="s">
        <v>184</v>
      </c>
      <c r="F12" t="s">
        <v>157</v>
      </c>
      <c r="H12"/>
    </row>
    <row r="13" spans="1:8">
      <c r="H13"/>
    </row>
    <row r="14" spans="1:8">
      <c r="D14" s="129"/>
      <c r="E14" s="129"/>
      <c r="F14"/>
      <c r="H14"/>
    </row>
    <row r="15" spans="1:8">
      <c r="D15" s="129"/>
      <c r="E15" s="129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2"/>
  <sheetViews>
    <sheetView zoomScaleNormal="100" workbookViewId="0">
      <selection activeCell="A102" sqref="A102"/>
    </sheetView>
  </sheetViews>
  <sheetFormatPr defaultColWidth="10.7265625" defaultRowHeight="12.5"/>
  <cols>
    <col min="1" max="1" width="48.26953125" style="7" customWidth="1"/>
    <col min="2" max="2" width="11.54296875" style="7" customWidth="1"/>
    <col min="3" max="3" width="8.6328125" style="7" bestFit="1" customWidth="1"/>
    <col min="4" max="4" width="5" style="7" bestFit="1" customWidth="1"/>
    <col min="5" max="5" width="4.36328125" style="7" bestFit="1" customWidth="1"/>
    <col min="6" max="14" width="8.54296875" style="7" customWidth="1"/>
    <col min="15" max="15" width="47.1796875" style="7" customWidth="1"/>
    <col min="16" max="16384" width="10.7265625" style="7"/>
  </cols>
  <sheetData>
    <row r="1" spans="1:15" ht="13" thickBot="1">
      <c r="L1" s="8"/>
      <c r="M1" s="8"/>
      <c r="N1" s="8"/>
      <c r="O1" s="8"/>
    </row>
    <row r="2" spans="1:15" ht="13">
      <c r="A2" s="9" t="s">
        <v>11</v>
      </c>
      <c r="B2" s="10"/>
      <c r="C2" s="243" t="s">
        <v>33</v>
      </c>
      <c r="D2" s="244"/>
      <c r="E2" s="245"/>
      <c r="F2" s="250" t="s">
        <v>31</v>
      </c>
      <c r="G2" s="251"/>
      <c r="H2" s="250" t="s">
        <v>65</v>
      </c>
      <c r="I2" s="251"/>
      <c r="J2" s="250" t="s">
        <v>45</v>
      </c>
      <c r="K2" s="254"/>
      <c r="L2" s="87"/>
      <c r="M2" s="87"/>
      <c r="N2" s="87"/>
      <c r="O2" s="13" t="s">
        <v>0</v>
      </c>
    </row>
    <row r="3" spans="1:15" ht="13">
      <c r="A3" s="30"/>
      <c r="B3" s="60"/>
      <c r="C3" s="219"/>
      <c r="D3" s="207"/>
      <c r="E3" s="207"/>
      <c r="F3" s="132" t="s">
        <v>46</v>
      </c>
      <c r="G3" s="163" t="s">
        <v>47</v>
      </c>
      <c r="H3" s="132" t="s">
        <v>46</v>
      </c>
      <c r="I3" s="163" t="s">
        <v>47</v>
      </c>
      <c r="J3" s="132" t="s">
        <v>46</v>
      </c>
      <c r="K3" s="111" t="s">
        <v>47</v>
      </c>
      <c r="L3" s="17"/>
      <c r="M3" s="17"/>
      <c r="N3" s="17"/>
      <c r="O3" s="112"/>
    </row>
    <row r="4" spans="1:15" ht="13">
      <c r="A4" s="14"/>
      <c r="B4" s="15" t="s">
        <v>1</v>
      </c>
      <c r="C4" s="132"/>
      <c r="D4" s="208"/>
      <c r="E4" s="208"/>
      <c r="F4" s="80"/>
      <c r="G4" s="26"/>
      <c r="H4" s="80"/>
      <c r="I4" s="26"/>
      <c r="J4" s="80"/>
      <c r="K4" s="134"/>
      <c r="L4" s="17"/>
      <c r="M4" s="17"/>
      <c r="N4" s="17"/>
      <c r="O4" s="58"/>
    </row>
    <row r="5" spans="1:15" ht="13">
      <c r="A5" s="104" t="s">
        <v>34</v>
      </c>
      <c r="B5" s="105" t="s">
        <v>35</v>
      </c>
      <c r="C5" s="132"/>
      <c r="D5" s="208"/>
      <c r="E5" s="15"/>
      <c r="F5" s="233">
        <v>15</v>
      </c>
      <c r="G5" s="164">
        <f t="shared" ref="G5:G7" si="0">$F5</f>
        <v>15</v>
      </c>
      <c r="H5" s="80"/>
      <c r="I5" s="26"/>
      <c r="J5" s="80"/>
      <c r="K5" s="134"/>
      <c r="L5" s="75"/>
      <c r="M5" s="75"/>
      <c r="N5" s="17"/>
      <c r="O5" s="237" t="s">
        <v>174</v>
      </c>
    </row>
    <row r="6" spans="1:15" ht="13">
      <c r="A6" s="104" t="s">
        <v>36</v>
      </c>
      <c r="B6" s="106" t="s">
        <v>37</v>
      </c>
      <c r="C6" s="132"/>
      <c r="D6" s="208"/>
      <c r="E6" s="15"/>
      <c r="F6" s="233">
        <v>10</v>
      </c>
      <c r="G6" s="164">
        <f t="shared" si="0"/>
        <v>10</v>
      </c>
      <c r="H6" s="80"/>
      <c r="I6" s="26"/>
      <c r="J6" s="80"/>
      <c r="K6" s="134"/>
      <c r="L6" s="75"/>
      <c r="M6" s="75"/>
      <c r="N6" s="17"/>
      <c r="O6" s="237" t="s">
        <v>174</v>
      </c>
    </row>
    <row r="7" spans="1:15" ht="13">
      <c r="A7" s="19" t="s">
        <v>38</v>
      </c>
      <c r="B7" s="59" t="s">
        <v>2</v>
      </c>
      <c r="C7" s="108"/>
      <c r="D7" s="18"/>
      <c r="E7" s="20"/>
      <c r="F7" s="170">
        <v>-98</v>
      </c>
      <c r="G7" s="24">
        <f t="shared" si="0"/>
        <v>-98</v>
      </c>
      <c r="H7" s="138"/>
      <c r="I7" s="23"/>
      <c r="J7" s="138"/>
      <c r="K7" s="20"/>
      <c r="L7" s="75"/>
      <c r="M7" s="75"/>
      <c r="N7" s="21"/>
      <c r="O7" s="22" t="s">
        <v>169</v>
      </c>
    </row>
    <row r="8" spans="1:15" s="8" customFormat="1">
      <c r="A8" s="19" t="s">
        <v>3</v>
      </c>
      <c r="B8" s="20" t="s">
        <v>4</v>
      </c>
      <c r="C8" s="108"/>
      <c r="D8" s="18"/>
      <c r="E8" s="20"/>
      <c r="F8" s="18"/>
      <c r="G8" s="18"/>
      <c r="H8" s="135">
        <v>13</v>
      </c>
      <c r="I8" s="170">
        <v>16</v>
      </c>
      <c r="J8" s="135">
        <v>16</v>
      </c>
      <c r="K8" s="136">
        <v>13</v>
      </c>
      <c r="L8" s="21"/>
      <c r="M8" s="21"/>
      <c r="N8" s="21"/>
      <c r="O8" s="22" t="s">
        <v>169</v>
      </c>
    </row>
    <row r="9" spans="1:15" s="8" customFormat="1">
      <c r="A9" s="19" t="s">
        <v>44</v>
      </c>
      <c r="B9" s="20"/>
      <c r="C9" s="108"/>
      <c r="D9" s="18"/>
      <c r="E9" s="20"/>
      <c r="F9" s="18"/>
      <c r="G9" s="18"/>
      <c r="H9" s="236">
        <v>52</v>
      </c>
      <c r="I9" s="175">
        <f>$H9</f>
        <v>52</v>
      </c>
      <c r="J9" s="140">
        <f>$H9</f>
        <v>52</v>
      </c>
      <c r="K9" s="187">
        <f>$H9</f>
        <v>52</v>
      </c>
      <c r="L9" s="21"/>
      <c r="M9" s="21"/>
      <c r="N9" s="21"/>
      <c r="O9" s="237" t="s">
        <v>174</v>
      </c>
    </row>
    <row r="10" spans="1:15" s="8" customFormat="1">
      <c r="A10" s="190" t="s">
        <v>69</v>
      </c>
      <c r="B10" s="20" t="s">
        <v>39</v>
      </c>
      <c r="C10" s="238">
        <v>-141</v>
      </c>
      <c r="D10" s="18"/>
      <c r="E10" s="59"/>
      <c r="F10" s="18"/>
      <c r="G10" s="18"/>
      <c r="H10" s="140"/>
      <c r="I10" s="175"/>
      <c r="J10" s="140"/>
      <c r="K10" s="187"/>
      <c r="L10" s="21"/>
      <c r="M10" s="21"/>
      <c r="N10" s="21"/>
      <c r="O10" s="237" t="s">
        <v>170</v>
      </c>
    </row>
    <row r="11" spans="1:15" s="8" customFormat="1">
      <c r="A11" s="196" t="s">
        <v>81</v>
      </c>
      <c r="B11" s="20" t="s">
        <v>82</v>
      </c>
      <c r="C11" s="234">
        <v>0</v>
      </c>
      <c r="D11" s="18"/>
      <c r="E11" s="59"/>
      <c r="F11" s="18"/>
      <c r="G11" s="18"/>
      <c r="H11" s="140"/>
      <c r="I11" s="175"/>
      <c r="J11" s="140"/>
      <c r="K11" s="187"/>
      <c r="L11" s="21"/>
      <c r="M11" s="21"/>
      <c r="N11" s="21"/>
      <c r="O11" s="22" t="s">
        <v>169</v>
      </c>
    </row>
    <row r="12" spans="1:15" s="8" customFormat="1">
      <c r="A12" t="s">
        <v>152</v>
      </c>
      <c r="B12" s="20" t="s">
        <v>70</v>
      </c>
      <c r="C12" s="234">
        <v>60</v>
      </c>
      <c r="D12" s="18"/>
      <c r="E12" s="59"/>
      <c r="F12" s="18"/>
      <c r="G12" s="18"/>
      <c r="H12" s="140"/>
      <c r="I12" s="175"/>
      <c r="J12" s="140"/>
      <c r="K12" s="187"/>
      <c r="L12" s="21"/>
      <c r="M12" s="21"/>
      <c r="N12" s="21"/>
      <c r="O12" s="22" t="s">
        <v>169</v>
      </c>
    </row>
    <row r="13" spans="1:15" s="8" customFormat="1">
      <c r="A13" t="s">
        <v>83</v>
      </c>
      <c r="B13" s="20" t="s">
        <v>84</v>
      </c>
      <c r="C13" s="234">
        <v>0</v>
      </c>
      <c r="D13" s="18"/>
      <c r="E13" s="59"/>
      <c r="F13" s="18"/>
      <c r="G13" s="18"/>
      <c r="H13" s="140"/>
      <c r="I13" s="175"/>
      <c r="J13" s="140"/>
      <c r="K13" s="187"/>
      <c r="L13" s="21"/>
      <c r="M13" s="21"/>
      <c r="N13" s="21"/>
      <c r="O13" s="22" t="s">
        <v>169</v>
      </c>
    </row>
    <row r="14" spans="1:15" s="8" customFormat="1">
      <c r="A14" t="s">
        <v>85</v>
      </c>
      <c r="B14" s="20" t="s">
        <v>86</v>
      </c>
      <c r="C14" s="85"/>
      <c r="D14" s="235">
        <v>0</v>
      </c>
      <c r="E14" s="59"/>
      <c r="F14" s="18"/>
      <c r="G14" s="18"/>
      <c r="H14" s="140"/>
      <c r="I14" s="175"/>
      <c r="J14" s="140"/>
      <c r="K14" s="187"/>
      <c r="L14" s="21"/>
      <c r="M14" s="21"/>
      <c r="N14" s="21"/>
      <c r="O14" s="22" t="s">
        <v>169</v>
      </c>
    </row>
    <row r="15" spans="1:15" s="8" customFormat="1">
      <c r="A15" t="s">
        <v>109</v>
      </c>
      <c r="B15" s="20" t="s">
        <v>80</v>
      </c>
      <c r="C15" s="85"/>
      <c r="D15" s="21"/>
      <c r="E15" s="235">
        <v>3</v>
      </c>
      <c r="F15" s="108"/>
      <c r="G15" s="18"/>
      <c r="H15" s="140"/>
      <c r="I15" s="175"/>
      <c r="J15" s="140"/>
      <c r="K15" s="187"/>
      <c r="L15" s="21"/>
      <c r="M15" s="21"/>
      <c r="N15" s="21"/>
      <c r="O15" s="22" t="s">
        <v>169</v>
      </c>
    </row>
    <row r="16" spans="1:15" s="8" customFormat="1" ht="12" customHeight="1" thickBot="1">
      <c r="A16" s="124" t="s">
        <v>166</v>
      </c>
      <c r="B16" s="125"/>
      <c r="C16" s="220"/>
      <c r="D16" s="107"/>
      <c r="E16" s="107"/>
      <c r="F16" s="137"/>
      <c r="G16" s="165"/>
      <c r="H16" s="137"/>
      <c r="I16" s="165"/>
      <c r="J16" s="137"/>
      <c r="K16" s="139"/>
      <c r="L16" s="88"/>
      <c r="M16" s="88"/>
      <c r="N16" s="88"/>
      <c r="O16" s="189"/>
    </row>
    <row r="17" spans="1:18">
      <c r="B17" s="21"/>
      <c r="C17" s="21"/>
      <c r="D17" s="21"/>
      <c r="E17" s="21"/>
      <c r="F17" s="18"/>
      <c r="G17" s="18"/>
      <c r="H17" s="18"/>
      <c r="I17" s="18"/>
      <c r="J17" s="18"/>
      <c r="K17" s="23"/>
      <c r="L17" s="8"/>
      <c r="M17" s="8"/>
      <c r="N17" s="8"/>
      <c r="O17" s="61"/>
    </row>
    <row r="18" spans="1:18" ht="13" thickBot="1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25"/>
      <c r="L18" s="18"/>
      <c r="M18" s="18"/>
      <c r="N18" s="18"/>
    </row>
    <row r="19" spans="1:18" ht="13">
      <c r="A19" s="9" t="s">
        <v>20</v>
      </c>
      <c r="B19" s="28"/>
      <c r="C19" s="209"/>
      <c r="D19" s="11"/>
      <c r="E19" s="11"/>
      <c r="F19" s="250" t="s">
        <v>31</v>
      </c>
      <c r="G19" s="251"/>
      <c r="H19" s="250" t="s">
        <v>65</v>
      </c>
      <c r="I19" s="251"/>
      <c r="J19" s="250" t="s">
        <v>45</v>
      </c>
      <c r="K19" s="254"/>
      <c r="L19" s="29"/>
      <c r="M19" s="29"/>
      <c r="N19" s="29"/>
      <c r="O19" s="13" t="s">
        <v>0</v>
      </c>
    </row>
    <row r="20" spans="1:18" ht="13">
      <c r="A20" s="30"/>
      <c r="B20" s="20"/>
      <c r="C20" s="108"/>
      <c r="D20" s="18"/>
      <c r="E20" s="18"/>
      <c r="F20" s="132" t="s">
        <v>46</v>
      </c>
      <c r="G20" s="163" t="s">
        <v>47</v>
      </c>
      <c r="H20" s="132" t="s">
        <v>46</v>
      </c>
      <c r="I20" s="163" t="s">
        <v>47</v>
      </c>
      <c r="J20" s="132" t="s">
        <v>46</v>
      </c>
      <c r="K20" s="111" t="s">
        <v>47</v>
      </c>
      <c r="L20" s="21"/>
      <c r="M20" s="21"/>
      <c r="N20" s="21"/>
      <c r="O20" s="112"/>
    </row>
    <row r="21" spans="1:18">
      <c r="A21" s="35" t="s">
        <v>21</v>
      </c>
      <c r="B21" s="59" t="s">
        <v>40</v>
      </c>
      <c r="C21" s="85"/>
      <c r="D21" s="21"/>
      <c r="E21" s="21"/>
      <c r="F21" s="141">
        <f>(10^12)*(10^-3)*($F5/15)*10^(F7/10)</f>
        <v>0.15848931924611098</v>
      </c>
      <c r="G21" s="76">
        <f>(10^12)*(10^-3)*($F5/15)*10^(G7/10)</f>
        <v>0.15848931924611098</v>
      </c>
      <c r="H21" s="141">
        <f>(10^12)*(10^-3)*($F5/15)*10^(($F7+H8)/10)</f>
        <v>3.1622776601683777</v>
      </c>
      <c r="I21" s="76">
        <f>(10^12)*(10^-3)*($F5/15)*10^(($F7+I8)/10)</f>
        <v>6.3095734448019334</v>
      </c>
      <c r="J21" s="141">
        <f>(10^12)*(10^-3)*($G5/15)*10^(($G7+J8)/10)</f>
        <v>6.3095734448019334</v>
      </c>
      <c r="K21" s="130">
        <f>(10^12)*(10^-3)*($G5/15)*10^(($G7+K8)/10)</f>
        <v>3.1622776601683777</v>
      </c>
      <c r="L21" s="31"/>
      <c r="M21" s="31"/>
      <c r="N21" s="31"/>
      <c r="O21" s="55" t="s">
        <v>48</v>
      </c>
    </row>
    <row r="22" spans="1:18">
      <c r="A22" s="32" t="s">
        <v>49</v>
      </c>
      <c r="B22" s="20" t="s">
        <v>4</v>
      </c>
      <c r="C22" s="108"/>
      <c r="D22" s="18"/>
      <c r="E22" s="18"/>
      <c r="F22" s="108"/>
      <c r="G22" s="18"/>
      <c r="H22" s="47">
        <f>10*LOG(H21/(F21+J21))</f>
        <v>-3.1077422551195735</v>
      </c>
      <c r="I22" s="24">
        <f>10*LOG(I21/(G21+K21))</f>
        <v>2.787615980857451</v>
      </c>
      <c r="J22" s="47">
        <f>10*LOG(J21/(F21+H21))</f>
        <v>2.787615980857451</v>
      </c>
      <c r="K22" s="123">
        <f>10*LOG(K21/(G21+I21))</f>
        <v>-3.1077422551195735</v>
      </c>
      <c r="L22" s="33"/>
      <c r="M22" s="33"/>
      <c r="N22" s="33"/>
      <c r="O22" s="22" t="s">
        <v>50</v>
      </c>
    </row>
    <row r="23" spans="1:18">
      <c r="A23" s="145" t="s">
        <v>52</v>
      </c>
      <c r="B23" s="20" t="s">
        <v>39</v>
      </c>
      <c r="C23" s="108"/>
      <c r="D23" s="18"/>
      <c r="E23" s="18"/>
      <c r="F23" s="108"/>
      <c r="G23" s="18"/>
      <c r="H23" s="138">
        <f>$F7+H8+10*LOG($F5/15)</f>
        <v>-85</v>
      </c>
      <c r="I23" s="23">
        <f>$F7+I8+10*LOG($F5/15)</f>
        <v>-82</v>
      </c>
      <c r="J23" s="47">
        <f>$G7+J8+10*LOG($G5/15)</f>
        <v>-82</v>
      </c>
      <c r="K23" s="131">
        <f>$G7+K8+10*LOG($G5/15)</f>
        <v>-85</v>
      </c>
      <c r="L23" s="27"/>
      <c r="M23" s="27"/>
      <c r="N23" s="27"/>
      <c r="O23" s="63" t="s">
        <v>51</v>
      </c>
    </row>
    <row r="24" spans="1:18">
      <c r="A24" s="184" t="s">
        <v>151</v>
      </c>
      <c r="B24" s="20" t="s">
        <v>4</v>
      </c>
      <c r="C24" s="108"/>
      <c r="D24" s="18"/>
      <c r="E24" s="18"/>
      <c r="F24" s="108"/>
      <c r="G24" s="18"/>
      <c r="H24" s="138">
        <f>H23-C10-C11</f>
        <v>56</v>
      </c>
      <c r="I24" s="23">
        <f>I23-C10-C11</f>
        <v>59</v>
      </c>
      <c r="J24" s="47">
        <f>J23-C10-C11</f>
        <v>59</v>
      </c>
      <c r="K24" s="131">
        <f>K23-C10-C11</f>
        <v>56</v>
      </c>
      <c r="L24" s="27"/>
      <c r="M24" s="27"/>
      <c r="N24" s="27"/>
      <c r="O24" s="192" t="s">
        <v>72</v>
      </c>
    </row>
    <row r="25" spans="1:18">
      <c r="A25" t="s">
        <v>153</v>
      </c>
      <c r="B25" s="20" t="s">
        <v>4</v>
      </c>
      <c r="C25" s="108"/>
      <c r="D25" s="18"/>
      <c r="E25" s="18"/>
      <c r="F25" s="108"/>
      <c r="G25" s="18"/>
      <c r="H25" s="138">
        <f>H24-C12</f>
        <v>-4</v>
      </c>
      <c r="I25" s="23">
        <f>I24-C12</f>
        <v>-1</v>
      </c>
      <c r="J25" s="47">
        <f>J24-C12</f>
        <v>-1</v>
      </c>
      <c r="K25" s="131">
        <f>K24-C12</f>
        <v>-4</v>
      </c>
      <c r="L25" s="27"/>
      <c r="M25" s="27"/>
      <c r="N25" s="27"/>
      <c r="O25" s="192" t="s">
        <v>98</v>
      </c>
    </row>
    <row r="26" spans="1:18">
      <c r="A26" t="s">
        <v>165</v>
      </c>
      <c r="B26" s="20" t="s">
        <v>87</v>
      </c>
      <c r="C26" s="108"/>
      <c r="D26" s="18"/>
      <c r="E26" s="18"/>
      <c r="F26" s="108"/>
      <c r="G26" s="18"/>
      <c r="H26" s="138">
        <f>I24-H24</f>
        <v>3</v>
      </c>
      <c r="I26" s="23">
        <f>I24-I24</f>
        <v>0</v>
      </c>
      <c r="J26" s="47">
        <f>J24-J24</f>
        <v>0</v>
      </c>
      <c r="K26" s="131">
        <f>J24-K24</f>
        <v>3</v>
      </c>
      <c r="L26" s="27"/>
      <c r="M26" s="27"/>
      <c r="N26" s="27"/>
      <c r="O26" s="192" t="s">
        <v>99</v>
      </c>
    </row>
    <row r="27" spans="1:18">
      <c r="A27" s="196" t="s">
        <v>154</v>
      </c>
      <c r="B27" s="20" t="s">
        <v>88</v>
      </c>
      <c r="C27" s="108"/>
      <c r="D27" s="18"/>
      <c r="E27" s="18"/>
      <c r="F27" s="108"/>
      <c r="G27" s="18"/>
      <c r="H27" s="138">
        <f>J23-H23-D14-C13</f>
        <v>3</v>
      </c>
      <c r="I27" s="23">
        <f>K23-I23-D14-C13</f>
        <v>-3</v>
      </c>
      <c r="J27" s="47">
        <f>H23-J23-D14-C13</f>
        <v>-3</v>
      </c>
      <c r="K27" s="131">
        <f>I23-K23-D14-C13</f>
        <v>3</v>
      </c>
      <c r="L27" s="27"/>
      <c r="M27" s="27"/>
      <c r="N27" s="105"/>
      <c r="O27" s="22" t="s">
        <v>90</v>
      </c>
    </row>
    <row r="28" spans="1:18" ht="13" thickBot="1">
      <c r="A28" s="226" t="s">
        <v>158</v>
      </c>
      <c r="B28" s="90" t="s">
        <v>159</v>
      </c>
      <c r="C28" s="165"/>
      <c r="D28" s="165"/>
      <c r="E28" s="74"/>
      <c r="F28" s="227">
        <f>10*LOG((F21+H21+J21)*10^-9)+10*LOG(H9*12)</f>
        <v>-52.211737709868544</v>
      </c>
      <c r="G28" s="204">
        <f>10*LOG((G21+I21+K21)*10^-9)+10*LOG(I9*12)</f>
        <v>-52.211737709868544</v>
      </c>
      <c r="H28" s="197"/>
      <c r="I28" s="139"/>
      <c r="J28" s="198"/>
      <c r="K28" s="139"/>
      <c r="L28" s="228"/>
      <c r="M28" s="81"/>
      <c r="N28" s="199"/>
      <c r="O28" s="229" t="s">
        <v>160</v>
      </c>
    </row>
    <row r="29" spans="1:18">
      <c r="Q29"/>
      <c r="R29"/>
    </row>
    <row r="30" spans="1:18" ht="13.5" thickBot="1">
      <c r="A30" s="8"/>
      <c r="B30" s="18"/>
      <c r="C30" s="18"/>
      <c r="D30" s="18"/>
      <c r="E30" s="18"/>
      <c r="F30" s="18"/>
      <c r="G30" s="18"/>
      <c r="H30" s="18"/>
      <c r="I30" s="18"/>
      <c r="J30" s="18"/>
      <c r="K30" s="34"/>
      <c r="L30" s="18"/>
      <c r="M30" s="18"/>
      <c r="N30" s="18"/>
    </row>
    <row r="31" spans="1:18" ht="13.5" thickBot="1">
      <c r="A31" s="9" t="s">
        <v>22</v>
      </c>
      <c r="B31" s="28"/>
      <c r="C31" s="209"/>
      <c r="D31" s="11"/>
      <c r="E31" s="11"/>
      <c r="F31" s="248" t="s">
        <v>43</v>
      </c>
      <c r="G31" s="249"/>
      <c r="H31" s="249"/>
      <c r="I31" s="249"/>
      <c r="J31" s="249"/>
      <c r="K31" s="249"/>
      <c r="L31" s="143"/>
      <c r="M31" s="12"/>
      <c r="N31" s="10"/>
      <c r="O31" s="13" t="s">
        <v>0</v>
      </c>
    </row>
    <row r="32" spans="1:18" ht="13">
      <c r="A32" s="30"/>
      <c r="B32" s="20"/>
      <c r="C32" s="108"/>
      <c r="D32" s="18"/>
      <c r="E32" s="18"/>
      <c r="F32" s="250" t="s">
        <v>31</v>
      </c>
      <c r="G32" s="251"/>
      <c r="H32" s="250" t="s">
        <v>65</v>
      </c>
      <c r="I32" s="251"/>
      <c r="J32" s="250" t="s">
        <v>45</v>
      </c>
      <c r="K32" s="251"/>
      <c r="L32" s="19"/>
      <c r="M32" s="8"/>
      <c r="N32" s="60"/>
      <c r="O32" s="112"/>
    </row>
    <row r="33" spans="1:16" ht="13">
      <c r="A33" s="30"/>
      <c r="B33" s="20"/>
      <c r="C33" s="108"/>
      <c r="D33" s="18"/>
      <c r="E33" s="18"/>
      <c r="F33" s="132" t="s">
        <v>46</v>
      </c>
      <c r="G33" s="163" t="s">
        <v>47</v>
      </c>
      <c r="H33" s="132" t="s">
        <v>46</v>
      </c>
      <c r="I33" s="163" t="s">
        <v>47</v>
      </c>
      <c r="J33" s="132" t="s">
        <v>46</v>
      </c>
      <c r="K33" s="163" t="s">
        <v>47</v>
      </c>
      <c r="L33" s="19"/>
      <c r="M33" s="8"/>
      <c r="N33" s="60"/>
      <c r="O33" s="112"/>
    </row>
    <row r="34" spans="1:16">
      <c r="A34" s="205" t="s">
        <v>155</v>
      </c>
      <c r="B34" s="109" t="s">
        <v>6</v>
      </c>
      <c r="C34" s="210"/>
      <c r="D34" s="217"/>
      <c r="E34" s="217"/>
      <c r="F34" s="126">
        <v>1.5</v>
      </c>
      <c r="G34" s="78">
        <f>$F34</f>
        <v>1.5</v>
      </c>
      <c r="H34" s="77"/>
      <c r="I34" s="78"/>
      <c r="J34" s="77"/>
      <c r="K34" s="21"/>
      <c r="L34" s="19"/>
      <c r="M34" s="8"/>
      <c r="N34" s="60"/>
      <c r="O34" s="54"/>
    </row>
    <row r="35" spans="1:16" ht="15.5">
      <c r="A35" s="193" t="s">
        <v>156</v>
      </c>
      <c r="B35" s="109" t="s">
        <v>6</v>
      </c>
      <c r="C35" s="210"/>
      <c r="D35" s="217"/>
      <c r="E35" s="217"/>
      <c r="F35" s="126">
        <v>1.5</v>
      </c>
      <c r="G35" s="78">
        <f>$F35</f>
        <v>1.5</v>
      </c>
      <c r="H35" s="77"/>
      <c r="I35" s="78"/>
      <c r="J35" s="77"/>
      <c r="K35" s="21"/>
      <c r="L35" s="19"/>
      <c r="M35" s="8"/>
      <c r="N35" s="60"/>
      <c r="O35" s="54"/>
    </row>
    <row r="36" spans="1:16">
      <c r="A36" s="35" t="s">
        <v>23</v>
      </c>
      <c r="B36" s="109" t="s">
        <v>6</v>
      </c>
      <c r="C36" s="210"/>
      <c r="D36" s="217"/>
      <c r="E36" s="217"/>
      <c r="F36" s="77"/>
      <c r="G36" s="78"/>
      <c r="H36" s="126">
        <v>0.3</v>
      </c>
      <c r="I36" s="78">
        <f>$H36</f>
        <v>0.3</v>
      </c>
      <c r="J36" s="126">
        <v>0.3</v>
      </c>
      <c r="K36" s="78">
        <f>$J36</f>
        <v>0.3</v>
      </c>
      <c r="L36" s="19"/>
      <c r="M36" s="8"/>
      <c r="N36" s="60"/>
      <c r="O36" s="54"/>
    </row>
    <row r="37" spans="1:16" ht="15.5">
      <c r="A37" s="193" t="s">
        <v>73</v>
      </c>
      <c r="B37" s="109" t="s">
        <v>6</v>
      </c>
      <c r="C37" s="210"/>
      <c r="D37" s="217"/>
      <c r="E37" s="217"/>
      <c r="F37" s="77"/>
      <c r="G37" s="78"/>
      <c r="H37" s="126">
        <v>0.3</v>
      </c>
      <c r="I37" s="78">
        <f>$H37</f>
        <v>0.3</v>
      </c>
      <c r="J37" s="126">
        <v>0.3</v>
      </c>
      <c r="K37" s="78">
        <f>$J37</f>
        <v>0.3</v>
      </c>
      <c r="L37" s="77"/>
      <c r="M37" s="78"/>
      <c r="N37" s="79"/>
      <c r="O37" s="58" t="s">
        <v>79</v>
      </c>
    </row>
    <row r="38" spans="1:16" s="8" customFormat="1" ht="13" thickBot="1">
      <c r="A38" s="142"/>
      <c r="B38" s="110"/>
      <c r="C38" s="211"/>
      <c r="D38" s="218"/>
      <c r="E38" s="218"/>
      <c r="F38" s="82"/>
      <c r="G38" s="147"/>
      <c r="H38" s="82"/>
      <c r="I38" s="147"/>
      <c r="J38" s="82"/>
      <c r="K38" s="147"/>
      <c r="L38" s="82"/>
      <c r="M38" s="147"/>
      <c r="N38" s="83"/>
      <c r="O38" s="144"/>
      <c r="P38" s="19"/>
    </row>
    <row r="39" spans="1:16" s="8" customFormat="1">
      <c r="A39" s="7"/>
      <c r="B39" s="7"/>
      <c r="C39" s="7"/>
      <c r="D39" s="7"/>
      <c r="E39" s="7"/>
      <c r="F39" s="78"/>
      <c r="G39" s="78"/>
      <c r="H39" s="78"/>
      <c r="I39" s="78"/>
      <c r="J39" s="78"/>
      <c r="K39" s="78"/>
      <c r="L39" s="78"/>
      <c r="M39" s="78"/>
      <c r="N39" s="78"/>
      <c r="O39" s="7"/>
    </row>
    <row r="40" spans="1:16" ht="13.5" thickBot="1">
      <c r="A40" s="67"/>
      <c r="B40" s="18"/>
      <c r="C40" s="18"/>
      <c r="D40" s="18"/>
      <c r="E40" s="18"/>
      <c r="F40" s="18"/>
      <c r="G40" s="18"/>
      <c r="H40" s="18"/>
      <c r="I40" s="18"/>
      <c r="J40" s="18"/>
      <c r="K40" s="21"/>
      <c r="L40" s="21"/>
      <c r="M40" s="21"/>
      <c r="N40" s="21"/>
    </row>
    <row r="41" spans="1:16" ht="13.5" thickBot="1">
      <c r="A41" s="9" t="s">
        <v>24</v>
      </c>
      <c r="B41" s="11"/>
      <c r="C41" s="209"/>
      <c r="D41" s="11"/>
      <c r="E41" s="11"/>
      <c r="F41" s="248" t="s">
        <v>43</v>
      </c>
      <c r="G41" s="249"/>
      <c r="H41" s="249"/>
      <c r="I41" s="249"/>
      <c r="J41" s="249"/>
      <c r="K41" s="249"/>
      <c r="L41" s="246" t="s">
        <v>18</v>
      </c>
      <c r="M41" s="247"/>
      <c r="N41" s="114"/>
      <c r="O41" s="158" t="s">
        <v>0</v>
      </c>
    </row>
    <row r="42" spans="1:16" ht="13">
      <c r="A42" s="30"/>
      <c r="B42" s="18"/>
      <c r="C42" s="108"/>
      <c r="D42" s="18"/>
      <c r="E42" s="18"/>
      <c r="F42" s="250" t="s">
        <v>31</v>
      </c>
      <c r="G42" s="251"/>
      <c r="H42" s="250" t="s">
        <v>65</v>
      </c>
      <c r="I42" s="251"/>
      <c r="J42" s="250" t="s">
        <v>45</v>
      </c>
      <c r="K42" s="251"/>
      <c r="L42" s="16"/>
      <c r="M42" s="114"/>
      <c r="N42" s="146"/>
      <c r="O42" s="15"/>
    </row>
    <row r="43" spans="1:16" ht="13">
      <c r="A43" s="30"/>
      <c r="B43" s="18"/>
      <c r="C43" s="108"/>
      <c r="D43" s="18"/>
      <c r="E43" s="18"/>
      <c r="F43" s="132" t="s">
        <v>46</v>
      </c>
      <c r="G43" s="163" t="s">
        <v>47</v>
      </c>
      <c r="H43" s="132" t="s">
        <v>46</v>
      </c>
      <c r="I43" s="163" t="s">
        <v>47</v>
      </c>
      <c r="J43" s="132" t="s">
        <v>46</v>
      </c>
      <c r="K43" s="163" t="s">
        <v>47</v>
      </c>
      <c r="L43" s="132" t="s">
        <v>46</v>
      </c>
      <c r="M43" s="111" t="s">
        <v>47</v>
      </c>
      <c r="N43" s="146"/>
      <c r="O43" s="15"/>
    </row>
    <row r="44" spans="1:16" ht="14.5">
      <c r="A44" s="68"/>
      <c r="B44" s="26"/>
      <c r="C44" s="80"/>
      <c r="D44" s="26"/>
      <c r="E44" s="26"/>
      <c r="F44" s="80"/>
      <c r="G44" s="26"/>
      <c r="H44" s="80"/>
      <c r="I44" s="26"/>
      <c r="J44" s="80"/>
      <c r="K44" s="26"/>
      <c r="L44" s="148"/>
      <c r="M44" s="115"/>
      <c r="N44" s="115"/>
      <c r="O44" s="60"/>
    </row>
    <row r="45" spans="1:16" ht="12.75" customHeight="1">
      <c r="A45" s="36" t="s">
        <v>60</v>
      </c>
      <c r="B45" s="37" t="s">
        <v>5</v>
      </c>
      <c r="C45" s="212"/>
      <c r="D45" s="37"/>
      <c r="E45" s="37"/>
      <c r="F45" s="38">
        <v>0</v>
      </c>
      <c r="G45" s="167">
        <v>0</v>
      </c>
      <c r="H45" s="38">
        <v>1</v>
      </c>
      <c r="I45" s="167">
        <v>1</v>
      </c>
      <c r="J45" s="38">
        <f>J21/(F21+J21)</f>
        <v>0.97549663244966411</v>
      </c>
      <c r="K45" s="167">
        <f>K21/(G21+K21)</f>
        <v>0.95227327896579606</v>
      </c>
      <c r="L45" s="50"/>
      <c r="M45" s="155"/>
      <c r="N45" s="116"/>
      <c r="O45" s="157" t="s">
        <v>57</v>
      </c>
    </row>
    <row r="46" spans="1:16" ht="13">
      <c r="A46" s="39" t="s">
        <v>61</v>
      </c>
      <c r="B46" s="37" t="s">
        <v>4</v>
      </c>
      <c r="C46" s="212"/>
      <c r="D46" s="37"/>
      <c r="E46" s="37"/>
      <c r="F46" s="38">
        <f>F$34*F45</f>
        <v>0</v>
      </c>
      <c r="G46" s="167">
        <f>G$34*G45</f>
        <v>0</v>
      </c>
      <c r="H46" s="38">
        <f>H$37*H45</f>
        <v>0.3</v>
      </c>
      <c r="I46" s="167">
        <f>I$37*I45</f>
        <v>0.3</v>
      </c>
      <c r="J46" s="38">
        <f>J$37*J45</f>
        <v>0.29264898973489922</v>
      </c>
      <c r="K46" s="167">
        <f>K$37*K45</f>
        <v>0.28568198368973879</v>
      </c>
      <c r="L46" s="159">
        <f>SQRT(SUMSQ(F46,H46,J46))</f>
        <v>0.41909835503477838</v>
      </c>
      <c r="M46" s="160">
        <f>SQRT(SUMSQ(G46,I46,K46))</f>
        <v>0.41426343768778845</v>
      </c>
      <c r="N46" s="117"/>
      <c r="O46" s="73" t="s">
        <v>41</v>
      </c>
    </row>
    <row r="47" spans="1:16" ht="13">
      <c r="A47" s="40"/>
      <c r="B47" s="26"/>
      <c r="C47" s="80"/>
      <c r="D47" s="26"/>
      <c r="E47" s="26"/>
      <c r="F47" s="41"/>
      <c r="G47" s="42"/>
      <c r="H47" s="41"/>
      <c r="I47" s="42"/>
      <c r="J47" s="41"/>
      <c r="K47" s="42"/>
      <c r="L47" s="151"/>
      <c r="M47" s="152"/>
      <c r="N47" s="115"/>
      <c r="O47" s="73"/>
    </row>
    <row r="48" spans="1:16" ht="13">
      <c r="A48" s="40"/>
      <c r="B48" s="26"/>
      <c r="C48" s="80"/>
      <c r="D48" s="26"/>
      <c r="E48" s="26"/>
      <c r="F48" s="41"/>
      <c r="G48" s="42"/>
      <c r="H48" s="41"/>
      <c r="I48" s="42"/>
      <c r="J48" s="41"/>
      <c r="K48" s="42"/>
      <c r="L48" s="151"/>
      <c r="M48" s="152"/>
      <c r="N48" s="115"/>
      <c r="O48" s="73"/>
    </row>
    <row r="49" spans="1:15">
      <c r="A49" s="36" t="s">
        <v>62</v>
      </c>
      <c r="B49" s="37" t="s">
        <v>5</v>
      </c>
      <c r="C49" s="212"/>
      <c r="D49" s="37"/>
      <c r="E49" s="37"/>
      <c r="F49" s="38">
        <v>1</v>
      </c>
      <c r="G49" s="167">
        <v>1</v>
      </c>
      <c r="H49" s="38">
        <v>1</v>
      </c>
      <c r="I49" s="167">
        <v>1</v>
      </c>
      <c r="J49" s="38">
        <v>0</v>
      </c>
      <c r="K49" s="167">
        <v>0</v>
      </c>
      <c r="L49" s="50"/>
      <c r="M49" s="155"/>
      <c r="N49" s="116"/>
      <c r="O49" s="73" t="s">
        <v>29</v>
      </c>
    </row>
    <row r="50" spans="1:15" ht="13">
      <c r="A50" s="39" t="s">
        <v>63</v>
      </c>
      <c r="B50" s="37" t="s">
        <v>4</v>
      </c>
      <c r="C50" s="212"/>
      <c r="D50" s="37"/>
      <c r="E50" s="37"/>
      <c r="F50" s="38">
        <f>F$34*F49</f>
        <v>1.5</v>
      </c>
      <c r="G50" s="167">
        <f>G$34*G49</f>
        <v>1.5</v>
      </c>
      <c r="H50" s="38">
        <f>H$37*H49</f>
        <v>0.3</v>
      </c>
      <c r="I50" s="167">
        <f>I$37*I49</f>
        <v>0.3</v>
      </c>
      <c r="J50" s="38">
        <f>J$37*J49</f>
        <v>0</v>
      </c>
      <c r="K50" s="167">
        <f>K$37*K49</f>
        <v>0</v>
      </c>
      <c r="L50" s="159">
        <f>SQRT(SUMSQ(F50,H50,J50))</f>
        <v>1.5297058540778354</v>
      </c>
      <c r="M50" s="160">
        <f>SQRT(SUMSQ(G50,I50,K50))</f>
        <v>1.5297058540778354</v>
      </c>
      <c r="N50" s="117"/>
      <c r="O50" s="73" t="s">
        <v>42</v>
      </c>
    </row>
    <row r="51" spans="1:15" ht="13">
      <c r="A51" s="40"/>
      <c r="B51" s="26"/>
      <c r="C51" s="80"/>
      <c r="D51" s="26"/>
      <c r="E51" s="26"/>
      <c r="F51" s="41"/>
      <c r="G51" s="42"/>
      <c r="H51" s="41"/>
      <c r="I51" s="42"/>
      <c r="J51" s="41"/>
      <c r="K51" s="42"/>
      <c r="L51" s="151"/>
      <c r="M51" s="152"/>
      <c r="N51" s="115"/>
      <c r="O51" s="73"/>
    </row>
    <row r="52" spans="1:15" ht="13">
      <c r="A52" s="40"/>
      <c r="B52" s="26"/>
      <c r="C52" s="80"/>
      <c r="D52" s="26"/>
      <c r="E52" s="26"/>
      <c r="F52" s="41"/>
      <c r="G52" s="42"/>
      <c r="H52" s="41"/>
      <c r="I52" s="42"/>
      <c r="J52" s="41"/>
      <c r="K52" s="42"/>
      <c r="L52" s="151"/>
      <c r="M52" s="152"/>
      <c r="N52" s="115"/>
      <c r="O52" s="73"/>
    </row>
    <row r="53" spans="1:15">
      <c r="A53" s="36" t="s">
        <v>53</v>
      </c>
      <c r="B53" s="37" t="s">
        <v>5</v>
      </c>
      <c r="C53" s="212"/>
      <c r="D53" s="37"/>
      <c r="E53" s="37"/>
      <c r="F53" s="38">
        <v>0</v>
      </c>
      <c r="G53" s="167">
        <v>0</v>
      </c>
      <c r="H53" s="38">
        <f>H21/(F21+H21)</f>
        <v>0.95227327896579606</v>
      </c>
      <c r="I53" s="167">
        <f>I21/(G21+I21)</f>
        <v>0.97549663244966411</v>
      </c>
      <c r="J53" s="38">
        <v>1</v>
      </c>
      <c r="K53" s="167">
        <v>1</v>
      </c>
      <c r="L53" s="50"/>
      <c r="M53" s="155"/>
      <c r="N53" s="116"/>
      <c r="O53" s="157" t="s">
        <v>57</v>
      </c>
    </row>
    <row r="54" spans="1:15" ht="13">
      <c r="A54" s="39" t="s">
        <v>54</v>
      </c>
      <c r="B54" s="37" t="s">
        <v>4</v>
      </c>
      <c r="C54" s="212"/>
      <c r="D54" s="37"/>
      <c r="E54" s="37"/>
      <c r="F54" s="38">
        <f>F$34*F53</f>
        <v>0</v>
      </c>
      <c r="G54" s="167">
        <f>G$34*G53</f>
        <v>0</v>
      </c>
      <c r="H54" s="38">
        <f>H$37*H53</f>
        <v>0.28568198368973879</v>
      </c>
      <c r="I54" s="167">
        <f>I$37*I53</f>
        <v>0.29264898973489922</v>
      </c>
      <c r="J54" s="38">
        <f>J$37*J53</f>
        <v>0.3</v>
      </c>
      <c r="K54" s="167">
        <f>K$37*K53</f>
        <v>0.3</v>
      </c>
      <c r="L54" s="159">
        <f>SQRT(SUMSQ(F54,H54,J54))</f>
        <v>0.41426343768778845</v>
      </c>
      <c r="M54" s="160">
        <f>SQRT(SUMSQ(G54,I54,K54))</f>
        <v>0.41909835503477838</v>
      </c>
      <c r="N54" s="117"/>
      <c r="O54" s="73" t="s">
        <v>41</v>
      </c>
    </row>
    <row r="55" spans="1:15" ht="13">
      <c r="A55" s="40"/>
      <c r="B55" s="26"/>
      <c r="C55" s="80"/>
      <c r="D55" s="26"/>
      <c r="E55" s="26"/>
      <c r="F55" s="41"/>
      <c r="G55" s="42"/>
      <c r="H55" s="41"/>
      <c r="I55" s="42"/>
      <c r="J55" s="41"/>
      <c r="K55" s="42"/>
      <c r="L55" s="151"/>
      <c r="M55" s="152"/>
      <c r="N55" s="115"/>
      <c r="O55" s="73"/>
    </row>
    <row r="56" spans="1:15" ht="13">
      <c r="A56" s="40"/>
      <c r="B56" s="26"/>
      <c r="C56" s="80"/>
      <c r="D56" s="26"/>
      <c r="E56" s="26"/>
      <c r="F56" s="41"/>
      <c r="G56" s="42"/>
      <c r="H56" s="41"/>
      <c r="I56" s="42"/>
      <c r="J56" s="41"/>
      <c r="K56" s="42"/>
      <c r="L56" s="151"/>
      <c r="M56" s="152"/>
      <c r="N56" s="115"/>
      <c r="O56" s="73"/>
    </row>
    <row r="57" spans="1:15">
      <c r="A57" s="36" t="s">
        <v>55</v>
      </c>
      <c r="B57" s="37" t="s">
        <v>5</v>
      </c>
      <c r="C57" s="212"/>
      <c r="D57" s="37"/>
      <c r="E57" s="37"/>
      <c r="F57" s="38">
        <v>1</v>
      </c>
      <c r="G57" s="167">
        <v>1</v>
      </c>
      <c r="H57" s="38">
        <v>0</v>
      </c>
      <c r="I57" s="167">
        <v>0</v>
      </c>
      <c r="J57" s="38">
        <v>1</v>
      </c>
      <c r="K57" s="167">
        <v>1</v>
      </c>
      <c r="L57" s="50"/>
      <c r="M57" s="155"/>
      <c r="N57" s="116"/>
      <c r="O57" s="73" t="s">
        <v>29</v>
      </c>
    </row>
    <row r="58" spans="1:15" ht="13">
      <c r="A58" s="39" t="s">
        <v>56</v>
      </c>
      <c r="B58" s="37" t="s">
        <v>4</v>
      </c>
      <c r="C58" s="212"/>
      <c r="D58" s="37"/>
      <c r="E58" s="37"/>
      <c r="F58" s="38">
        <f>F$34*F57</f>
        <v>1.5</v>
      </c>
      <c r="G58" s="167">
        <f>G$34*G57</f>
        <v>1.5</v>
      </c>
      <c r="H58" s="38">
        <f>H$37*H57</f>
        <v>0</v>
      </c>
      <c r="I58" s="167">
        <f>I$37*I57</f>
        <v>0</v>
      </c>
      <c r="J58" s="38">
        <f>J$37*J57</f>
        <v>0.3</v>
      </c>
      <c r="K58" s="167">
        <f>K$37*K57</f>
        <v>0.3</v>
      </c>
      <c r="L58" s="159">
        <f>SQRT(SUMSQ(F58,H58,J58))</f>
        <v>1.5297058540778354</v>
      </c>
      <c r="M58" s="160">
        <f>SQRT(SUMSQ(G58,I58,K58))</f>
        <v>1.5297058540778354</v>
      </c>
      <c r="N58" s="117"/>
      <c r="O58" s="73" t="s">
        <v>42</v>
      </c>
    </row>
    <row r="59" spans="1:15" ht="13">
      <c r="A59" s="40"/>
      <c r="B59" s="26"/>
      <c r="C59" s="80"/>
      <c r="D59" s="26"/>
      <c r="E59" s="26"/>
      <c r="F59" s="41"/>
      <c r="G59" s="42"/>
      <c r="H59" s="41"/>
      <c r="I59" s="42"/>
      <c r="J59" s="41"/>
      <c r="K59" s="42"/>
      <c r="L59" s="151"/>
      <c r="M59" s="152"/>
      <c r="N59" s="115"/>
      <c r="O59" s="73"/>
    </row>
    <row r="60" spans="1:15" ht="13">
      <c r="A60" s="40"/>
      <c r="B60" s="26"/>
      <c r="C60" s="80"/>
      <c r="D60" s="26"/>
      <c r="E60" s="26"/>
      <c r="F60" s="41"/>
      <c r="G60" s="42"/>
      <c r="H60" s="41"/>
      <c r="I60" s="42"/>
      <c r="J60" s="41"/>
      <c r="K60" s="42"/>
      <c r="L60" s="151"/>
      <c r="M60" s="152"/>
      <c r="N60" s="115"/>
      <c r="O60" s="73"/>
    </row>
    <row r="61" spans="1:15">
      <c r="A61" s="36" t="s">
        <v>76</v>
      </c>
      <c r="B61" s="37" t="s">
        <v>5</v>
      </c>
      <c r="C61" s="212"/>
      <c r="D61" s="37"/>
      <c r="E61" s="37"/>
      <c r="F61" s="38">
        <v>1</v>
      </c>
      <c r="G61" s="167">
        <v>1</v>
      </c>
      <c r="H61" s="38">
        <v>1</v>
      </c>
      <c r="I61" s="167">
        <v>1</v>
      </c>
      <c r="J61" s="38">
        <v>0</v>
      </c>
      <c r="K61" s="167">
        <v>0</v>
      </c>
      <c r="L61" s="50"/>
      <c r="M61" s="155"/>
      <c r="N61" s="116"/>
      <c r="O61" s="73" t="s">
        <v>29</v>
      </c>
    </row>
    <row r="62" spans="1:15" ht="13">
      <c r="A62" s="39" t="s">
        <v>77</v>
      </c>
      <c r="B62" s="37" t="s">
        <v>4</v>
      </c>
      <c r="C62" s="212"/>
      <c r="D62" s="37"/>
      <c r="E62" s="37"/>
      <c r="F62" s="38">
        <f>F$34*F61</f>
        <v>1.5</v>
      </c>
      <c r="G62" s="167">
        <f>G$34*G61</f>
        <v>1.5</v>
      </c>
      <c r="H62" s="38">
        <f>H$37*H61</f>
        <v>0.3</v>
      </c>
      <c r="I62" s="167">
        <f>I$37*I61</f>
        <v>0.3</v>
      </c>
      <c r="J62" s="38">
        <f>J$37*J61</f>
        <v>0</v>
      </c>
      <c r="K62" s="167">
        <f>K$37*K61</f>
        <v>0</v>
      </c>
      <c r="L62" s="159">
        <f>SQRT(SUMSQ(F62,H62,J62))</f>
        <v>1.5297058540778354</v>
      </c>
      <c r="M62" s="160">
        <f>SQRT(SUMSQ(G62,I62,K62))</f>
        <v>1.5297058540778354</v>
      </c>
      <c r="N62" s="117"/>
      <c r="O62" s="195" t="s">
        <v>97</v>
      </c>
    </row>
    <row r="63" spans="1:15" ht="13">
      <c r="A63" s="40"/>
      <c r="B63" s="26"/>
      <c r="C63" s="80"/>
      <c r="D63" s="26"/>
      <c r="E63" s="26"/>
      <c r="F63" s="41"/>
      <c r="G63" s="42"/>
      <c r="H63" s="41"/>
      <c r="I63" s="42"/>
      <c r="J63" s="41"/>
      <c r="K63" s="42"/>
      <c r="L63" s="151"/>
      <c r="M63" s="152"/>
      <c r="N63" s="115"/>
      <c r="O63" s="73"/>
    </row>
    <row r="64" spans="1:15" ht="13">
      <c r="A64" s="40"/>
      <c r="B64" s="26"/>
      <c r="C64" s="80"/>
      <c r="D64" s="26"/>
      <c r="E64" s="26"/>
      <c r="F64" s="41"/>
      <c r="G64" s="42"/>
      <c r="H64" s="41"/>
      <c r="I64" s="42"/>
      <c r="J64" s="41"/>
      <c r="K64" s="42"/>
      <c r="L64" s="151"/>
      <c r="M64" s="152"/>
      <c r="N64" s="115"/>
      <c r="O64" s="73"/>
    </row>
    <row r="65" spans="1:15">
      <c r="A65" s="36" t="s">
        <v>74</v>
      </c>
      <c r="B65" s="37" t="s">
        <v>5</v>
      </c>
      <c r="C65" s="212"/>
      <c r="D65" s="37"/>
      <c r="E65" s="37"/>
      <c r="F65" s="38">
        <v>1</v>
      </c>
      <c r="G65" s="167">
        <v>1</v>
      </c>
      <c r="H65" s="38">
        <v>0</v>
      </c>
      <c r="I65" s="167">
        <v>0</v>
      </c>
      <c r="J65" s="38">
        <v>1</v>
      </c>
      <c r="K65" s="167">
        <v>1</v>
      </c>
      <c r="L65" s="50"/>
      <c r="M65" s="155"/>
      <c r="N65" s="116"/>
      <c r="O65" s="73" t="s">
        <v>29</v>
      </c>
    </row>
    <row r="66" spans="1:15" ht="13">
      <c r="A66" s="39" t="s">
        <v>75</v>
      </c>
      <c r="B66" s="37" t="s">
        <v>4</v>
      </c>
      <c r="C66" s="212"/>
      <c r="D66" s="37"/>
      <c r="E66" s="37"/>
      <c r="F66" s="38">
        <f>F$34*F65</f>
        <v>1.5</v>
      </c>
      <c r="G66" s="167">
        <f>G$34*G65</f>
        <v>1.5</v>
      </c>
      <c r="H66" s="38">
        <f>H$37*H65</f>
        <v>0</v>
      </c>
      <c r="I66" s="167">
        <f>I$37*I65</f>
        <v>0</v>
      </c>
      <c r="J66" s="38">
        <f>J$37*J65</f>
        <v>0.3</v>
      </c>
      <c r="K66" s="167">
        <f>K$37*K65</f>
        <v>0.3</v>
      </c>
      <c r="L66" s="159">
        <f>SQRT(SUMSQ(F66,H66,J66))</f>
        <v>1.5297058540778354</v>
      </c>
      <c r="M66" s="160">
        <f>SQRT(SUMSQ(G66,I66,K66))</f>
        <v>1.5297058540778354</v>
      </c>
      <c r="N66" s="117"/>
      <c r="O66" s="195" t="s">
        <v>100</v>
      </c>
    </row>
    <row r="67" spans="1:15" ht="13">
      <c r="A67" s="194"/>
      <c r="B67" s="26"/>
      <c r="C67" s="80"/>
      <c r="D67" s="26"/>
      <c r="E67" s="26"/>
      <c r="F67" s="41"/>
      <c r="G67" s="42"/>
      <c r="H67" s="41"/>
      <c r="I67" s="42"/>
      <c r="J67" s="41"/>
      <c r="K67" s="42"/>
      <c r="L67" s="151"/>
      <c r="M67" s="152"/>
      <c r="N67" s="115"/>
      <c r="O67" s="73"/>
    </row>
    <row r="68" spans="1:15" ht="13">
      <c r="A68" s="194"/>
      <c r="B68" s="26"/>
      <c r="C68" s="80"/>
      <c r="D68" s="26"/>
      <c r="E68" s="26"/>
      <c r="F68" s="41"/>
      <c r="G68" s="42"/>
      <c r="H68" s="41"/>
      <c r="I68" s="42"/>
      <c r="J68" s="41"/>
      <c r="K68" s="42"/>
      <c r="L68" s="151"/>
      <c r="M68" s="152"/>
      <c r="N68" s="115"/>
      <c r="O68" s="73"/>
    </row>
    <row r="69" spans="1:15">
      <c r="A69" s="36" t="s">
        <v>92</v>
      </c>
      <c r="B69" s="37" t="s">
        <v>5</v>
      </c>
      <c r="C69" s="212"/>
      <c r="D69" s="37"/>
      <c r="E69" s="37"/>
      <c r="F69" s="38">
        <v>1</v>
      </c>
      <c r="G69" s="167">
        <v>1</v>
      </c>
      <c r="H69" s="38">
        <v>1</v>
      </c>
      <c r="I69" s="167">
        <v>1</v>
      </c>
      <c r="J69" s="38">
        <v>0</v>
      </c>
      <c r="K69" s="167">
        <v>0</v>
      </c>
      <c r="L69" s="36"/>
      <c r="M69" s="201"/>
      <c r="N69" s="113"/>
      <c r="O69" s="73" t="s">
        <v>29</v>
      </c>
    </row>
    <row r="70" spans="1:15" ht="13">
      <c r="A70" s="39" t="s">
        <v>115</v>
      </c>
      <c r="B70" s="37" t="s">
        <v>4</v>
      </c>
      <c r="C70" s="212"/>
      <c r="D70" s="37"/>
      <c r="E70" s="37"/>
      <c r="F70" s="38">
        <f>F69*F35</f>
        <v>1.5</v>
      </c>
      <c r="G70" s="116">
        <f>G35*G69</f>
        <v>1.5</v>
      </c>
      <c r="H70" s="38">
        <f>H37*H69</f>
        <v>0.3</v>
      </c>
      <c r="I70" s="167">
        <f>I37*I69</f>
        <v>0.3</v>
      </c>
      <c r="J70" s="38">
        <f>J37*J69</f>
        <v>0</v>
      </c>
      <c r="K70" s="167">
        <f>K37*K69</f>
        <v>0</v>
      </c>
      <c r="L70" s="159">
        <f>SQRT(SUMSQ(F70,H70,J70))</f>
        <v>1.5297058540778354</v>
      </c>
      <c r="M70" s="160">
        <f>SQRT(SUMSQ(G70,I70,K70))</f>
        <v>1.5297058540778354</v>
      </c>
      <c r="N70" s="113"/>
      <c r="O70" s="195" t="s">
        <v>116</v>
      </c>
    </row>
    <row r="71" spans="1:15" ht="13">
      <c r="A71" s="194"/>
      <c r="B71" s="26"/>
      <c r="C71" s="80"/>
      <c r="D71" s="26"/>
      <c r="E71" s="26"/>
      <c r="F71" s="41"/>
      <c r="G71" s="42"/>
      <c r="H71" s="41"/>
      <c r="I71" s="42"/>
      <c r="J71" s="41"/>
      <c r="K71" s="42"/>
      <c r="L71" s="151"/>
      <c r="M71" s="152"/>
      <c r="N71" s="98"/>
      <c r="O71" s="73"/>
    </row>
    <row r="72" spans="1:15" ht="13">
      <c r="A72" s="194"/>
      <c r="B72" s="26"/>
      <c r="C72" s="80"/>
      <c r="D72" s="26"/>
      <c r="E72" s="26"/>
      <c r="F72" s="41"/>
      <c r="G72" s="42"/>
      <c r="H72" s="41"/>
      <c r="I72" s="42"/>
      <c r="J72" s="41"/>
      <c r="K72" s="42"/>
      <c r="L72" s="151"/>
      <c r="M72" s="75"/>
      <c r="N72" s="98"/>
      <c r="O72" s="73"/>
    </row>
    <row r="73" spans="1:15">
      <c r="A73" s="36" t="s">
        <v>93</v>
      </c>
      <c r="B73" s="37" t="s">
        <v>94</v>
      </c>
      <c r="C73" s="36"/>
      <c r="D73" s="200"/>
      <c r="E73" s="200"/>
      <c r="F73" s="38">
        <v>1</v>
      </c>
      <c r="G73" s="167">
        <v>1</v>
      </c>
      <c r="H73" s="38">
        <v>0</v>
      </c>
      <c r="I73" s="167">
        <v>0</v>
      </c>
      <c r="J73" s="38">
        <v>1</v>
      </c>
      <c r="K73" s="167">
        <v>1</v>
      </c>
      <c r="L73" s="36"/>
      <c r="M73" s="200"/>
      <c r="N73" s="202"/>
      <c r="O73" s="73" t="s">
        <v>29</v>
      </c>
    </row>
    <row r="74" spans="1:15" ht="13">
      <c r="A74" s="39" t="s">
        <v>95</v>
      </c>
      <c r="B74" s="37" t="s">
        <v>96</v>
      </c>
      <c r="C74" s="36"/>
      <c r="D74" s="200"/>
      <c r="E74" s="200"/>
      <c r="F74" s="38">
        <f>F35*F73</f>
        <v>1.5</v>
      </c>
      <c r="G74" s="116">
        <f>G35*G73</f>
        <v>1.5</v>
      </c>
      <c r="H74" s="38">
        <f>H37*H73</f>
        <v>0</v>
      </c>
      <c r="I74" s="167">
        <f>I37*I73</f>
        <v>0</v>
      </c>
      <c r="J74" s="38">
        <f>J37*J73</f>
        <v>0.3</v>
      </c>
      <c r="K74" s="167">
        <f>K37*K73</f>
        <v>0.3</v>
      </c>
      <c r="L74" s="159">
        <f>SQRT(SUMSQ(F74,H74,J74))</f>
        <v>1.5297058540778354</v>
      </c>
      <c r="M74" s="160">
        <f>SQRT(SUMSQ(G74,I74,K74))</f>
        <v>1.5297058540778354</v>
      </c>
      <c r="N74" s="202"/>
      <c r="O74" s="195" t="s">
        <v>101</v>
      </c>
    </row>
    <row r="75" spans="1:15" ht="13">
      <c r="A75" s="40"/>
      <c r="B75" s="26"/>
      <c r="C75" s="80"/>
      <c r="D75" s="26"/>
      <c r="E75" s="26"/>
      <c r="F75" s="41"/>
      <c r="G75" s="42"/>
      <c r="H75" s="41"/>
      <c r="I75" s="42"/>
      <c r="J75" s="41"/>
      <c r="K75" s="42"/>
      <c r="L75" s="151"/>
      <c r="M75" s="152"/>
      <c r="N75" s="98"/>
      <c r="O75" s="73"/>
    </row>
    <row r="76" spans="1:15" ht="13">
      <c r="A76" s="40"/>
      <c r="B76" s="26"/>
      <c r="C76" s="80"/>
      <c r="D76" s="26"/>
      <c r="E76" s="26"/>
      <c r="F76" s="41"/>
      <c r="G76" s="42"/>
      <c r="H76" s="41"/>
      <c r="I76" s="42"/>
      <c r="J76" s="41"/>
      <c r="K76" s="42"/>
      <c r="L76" s="151"/>
      <c r="M76" s="152"/>
      <c r="N76" s="115"/>
      <c r="O76" s="73"/>
    </row>
    <row r="77" spans="1:15">
      <c r="A77" s="36" t="s">
        <v>103</v>
      </c>
      <c r="B77" s="37" t="s">
        <v>5</v>
      </c>
      <c r="C77" s="212"/>
      <c r="D77" s="37"/>
      <c r="E77" s="37"/>
      <c r="F77" s="38">
        <v>0</v>
      </c>
      <c r="G77" s="167">
        <v>0</v>
      </c>
      <c r="H77" s="38">
        <v>1</v>
      </c>
      <c r="I77" s="167">
        <v>1</v>
      </c>
      <c r="J77" s="38">
        <v>1</v>
      </c>
      <c r="K77" s="167">
        <v>1</v>
      </c>
      <c r="L77" s="50"/>
      <c r="M77" s="155"/>
      <c r="N77" s="116"/>
      <c r="O77" s="73" t="s">
        <v>29</v>
      </c>
    </row>
    <row r="78" spans="1:15" ht="13">
      <c r="A78" s="39" t="s">
        <v>104</v>
      </c>
      <c r="B78" s="37" t="s">
        <v>4</v>
      </c>
      <c r="C78" s="212"/>
      <c r="D78" s="37"/>
      <c r="E78" s="37"/>
      <c r="F78" s="38">
        <f>F$34*F77</f>
        <v>0</v>
      </c>
      <c r="G78" s="167">
        <f>G$34*G77</f>
        <v>0</v>
      </c>
      <c r="H78" s="38">
        <f>H$37*H77</f>
        <v>0.3</v>
      </c>
      <c r="I78" s="167">
        <f>I$37*I77</f>
        <v>0.3</v>
      </c>
      <c r="J78" s="38">
        <f>J$37*J77</f>
        <v>0.3</v>
      </c>
      <c r="K78" s="167">
        <f>K$37*K77</f>
        <v>0.3</v>
      </c>
      <c r="L78" s="159">
        <f>SQRT(SUMSQ(F78,H78,J78))</f>
        <v>0.42426406871192851</v>
      </c>
      <c r="M78" s="160">
        <f>SQRT(SUMSQ(G78,I78,K78))</f>
        <v>0.42426406871192851</v>
      </c>
      <c r="N78" s="117"/>
      <c r="O78" s="185" t="s">
        <v>66</v>
      </c>
    </row>
    <row r="79" spans="1:15" ht="13">
      <c r="A79" s="40"/>
      <c r="B79" s="26"/>
      <c r="C79" s="80"/>
      <c r="D79" s="26"/>
      <c r="E79" s="26"/>
      <c r="F79" s="41"/>
      <c r="G79" s="42"/>
      <c r="H79" s="41"/>
      <c r="I79" s="42"/>
      <c r="J79" s="41"/>
      <c r="K79" s="42"/>
      <c r="L79" s="151"/>
      <c r="M79" s="152"/>
      <c r="N79" s="115"/>
      <c r="O79" s="73"/>
    </row>
    <row r="80" spans="1:15" ht="13">
      <c r="A80" s="40"/>
      <c r="B80" s="26"/>
      <c r="C80" s="80"/>
      <c r="D80" s="26"/>
      <c r="E80" s="26"/>
      <c r="F80" s="41"/>
      <c r="G80" s="42"/>
      <c r="H80" s="41"/>
      <c r="I80" s="42"/>
      <c r="J80" s="41"/>
      <c r="K80" s="42"/>
      <c r="L80" s="151"/>
      <c r="M80" s="152"/>
      <c r="N80" s="115"/>
      <c r="O80" s="73"/>
    </row>
    <row r="81" spans="1:15">
      <c r="A81" s="36" t="s">
        <v>105</v>
      </c>
      <c r="B81" s="37" t="s">
        <v>5</v>
      </c>
      <c r="C81" s="212"/>
      <c r="D81" s="37"/>
      <c r="E81" s="37"/>
      <c r="F81" s="38">
        <v>0</v>
      </c>
      <c r="G81" s="167">
        <v>0</v>
      </c>
      <c r="H81" s="38">
        <v>1</v>
      </c>
      <c r="I81" s="167">
        <v>1</v>
      </c>
      <c r="J81" s="38">
        <v>1</v>
      </c>
      <c r="K81" s="167">
        <v>1</v>
      </c>
      <c r="L81" s="50"/>
      <c r="M81" s="155"/>
      <c r="N81" s="116"/>
      <c r="O81" s="73" t="s">
        <v>29</v>
      </c>
    </row>
    <row r="82" spans="1:15" ht="13">
      <c r="A82" s="39" t="s">
        <v>106</v>
      </c>
      <c r="B82" s="37" t="s">
        <v>4</v>
      </c>
      <c r="C82" s="212"/>
      <c r="D82" s="37"/>
      <c r="E82" s="37"/>
      <c r="F82" s="38">
        <f>F$34*F81</f>
        <v>0</v>
      </c>
      <c r="G82" s="167">
        <f>G$34*G81</f>
        <v>0</v>
      </c>
      <c r="H82" s="38">
        <f>H$37*H81</f>
        <v>0.3</v>
      </c>
      <c r="I82" s="167">
        <f>I$37*I81</f>
        <v>0.3</v>
      </c>
      <c r="J82" s="38">
        <f>J$37*J81</f>
        <v>0.3</v>
      </c>
      <c r="K82" s="167">
        <f>K$37*K81</f>
        <v>0.3</v>
      </c>
      <c r="L82" s="159">
        <f>SQRT(SUMSQ(F82,H82,J82))</f>
        <v>0.42426406871192851</v>
      </c>
      <c r="M82" s="160">
        <f>SQRT(SUMSQ(G82,I82,K82))</f>
        <v>0.42426406871192851</v>
      </c>
      <c r="N82" s="117"/>
      <c r="O82" s="185" t="s">
        <v>66</v>
      </c>
    </row>
    <row r="83" spans="1:15" ht="13.5" thickBot="1">
      <c r="A83" s="89"/>
      <c r="B83" s="103"/>
      <c r="C83" s="213"/>
      <c r="D83" s="103"/>
      <c r="E83" s="103"/>
      <c r="F83" s="72"/>
      <c r="G83" s="168"/>
      <c r="H83" s="72"/>
      <c r="I83" s="168"/>
      <c r="J83" s="72"/>
      <c r="K83" s="168"/>
      <c r="L83" s="149"/>
      <c r="M83" s="118"/>
      <c r="N83" s="118"/>
      <c r="O83" s="74"/>
    </row>
    <row r="84" spans="1:15" ht="13">
      <c r="B84" s="26"/>
      <c r="C84" s="26"/>
      <c r="D84" s="26"/>
      <c r="E84" s="26"/>
      <c r="F84" s="42"/>
      <c r="G84" s="42"/>
      <c r="H84" s="42"/>
      <c r="I84" s="42"/>
      <c r="J84" s="42"/>
      <c r="K84" s="42"/>
      <c r="L84" s="43"/>
      <c r="M84" s="43"/>
      <c r="N84" s="43"/>
      <c r="O84" s="43"/>
    </row>
    <row r="85" spans="1:15" ht="13" thickBot="1">
      <c r="A85" s="45"/>
    </row>
    <row r="86" spans="1:15" ht="13">
      <c r="A86" s="9" t="s">
        <v>25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46"/>
      <c r="M86" s="46"/>
      <c r="N86" s="46"/>
      <c r="O86" s="13" t="s">
        <v>0</v>
      </c>
    </row>
    <row r="87" spans="1:15">
      <c r="A87" s="193" t="s">
        <v>179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26"/>
      <c r="M87" s="26"/>
      <c r="N87" s="26"/>
      <c r="O87" s="186" t="s">
        <v>182</v>
      </c>
    </row>
    <row r="88" spans="1:15">
      <c r="A88" s="193" t="s">
        <v>180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26"/>
      <c r="M88" s="26"/>
      <c r="N88" s="26"/>
      <c r="O88" s="186" t="s">
        <v>182</v>
      </c>
    </row>
    <row r="89" spans="1:15">
      <c r="A89" s="242" t="s">
        <v>181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26"/>
      <c r="M89" s="26"/>
      <c r="N89" s="26"/>
      <c r="O89" s="186" t="s">
        <v>183</v>
      </c>
    </row>
    <row r="90" spans="1:15" ht="13" thickBot="1">
      <c r="A90" t="s">
        <v>163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26"/>
      <c r="M90" s="26"/>
      <c r="N90" s="221"/>
      <c r="O90" s="222" t="s">
        <v>164</v>
      </c>
    </row>
    <row r="91" spans="1:15" ht="13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46"/>
      <c r="M91" s="46"/>
      <c r="N91" s="46"/>
      <c r="O91" s="57"/>
    </row>
    <row r="92" spans="1:15" ht="13" thickBot="1">
      <c r="L92" s="45"/>
      <c r="M92" s="45"/>
      <c r="N92" s="45"/>
    </row>
    <row r="93" spans="1:15" ht="13">
      <c r="A93" s="9" t="s">
        <v>26</v>
      </c>
      <c r="B93" s="66"/>
      <c r="C93" s="216" t="s">
        <v>33</v>
      </c>
      <c r="D93" s="206"/>
      <c r="E93" s="206"/>
      <c r="F93" s="250" t="s">
        <v>31</v>
      </c>
      <c r="G93" s="251"/>
      <c r="H93" s="250" t="s">
        <v>65</v>
      </c>
      <c r="I93" s="251"/>
      <c r="J93" s="250" t="s">
        <v>45</v>
      </c>
      <c r="K93" s="254"/>
      <c r="L93" s="12"/>
      <c r="M93" s="12"/>
      <c r="N93" s="12"/>
      <c r="O93" s="13" t="s">
        <v>0</v>
      </c>
    </row>
    <row r="94" spans="1:15" ht="13">
      <c r="A94" s="30"/>
      <c r="B94" s="15"/>
      <c r="C94" s="132"/>
      <c r="D94" s="208"/>
      <c r="E94" s="208"/>
      <c r="F94" s="132" t="s">
        <v>46</v>
      </c>
      <c r="G94" s="163" t="s">
        <v>47</v>
      </c>
      <c r="H94" s="132" t="s">
        <v>46</v>
      </c>
      <c r="I94" s="163" t="s">
        <v>47</v>
      </c>
      <c r="J94" s="132" t="s">
        <v>46</v>
      </c>
      <c r="K94" s="111" t="s">
        <v>47</v>
      </c>
      <c r="L94" s="8"/>
      <c r="M94" s="8"/>
      <c r="N94" s="8"/>
      <c r="O94" s="112"/>
    </row>
    <row r="95" spans="1:15" ht="13">
      <c r="A95" s="14"/>
      <c r="B95" s="15"/>
      <c r="C95" s="132"/>
      <c r="D95" s="208"/>
      <c r="E95" s="208"/>
      <c r="F95" s="16"/>
      <c r="G95" s="17"/>
      <c r="H95" s="16"/>
      <c r="I95" s="17"/>
      <c r="J95" s="16"/>
      <c r="K95" s="146"/>
      <c r="L95" s="8"/>
      <c r="M95" s="8"/>
      <c r="N95" s="8"/>
      <c r="O95" s="58"/>
    </row>
    <row r="96" spans="1:15">
      <c r="A96" s="19" t="s">
        <v>38</v>
      </c>
      <c r="B96" s="20" t="s">
        <v>2</v>
      </c>
      <c r="C96" s="108"/>
      <c r="D96" s="18"/>
      <c r="E96" s="18"/>
      <c r="F96" s="150">
        <f>F7</f>
        <v>-98</v>
      </c>
      <c r="G96" s="169">
        <f>G7</f>
        <v>-98</v>
      </c>
      <c r="H96" s="150"/>
      <c r="I96" s="169"/>
      <c r="J96" s="150"/>
      <c r="K96" s="59"/>
      <c r="L96" s="8"/>
      <c r="M96" s="8"/>
      <c r="N96" s="8"/>
      <c r="O96" s="56"/>
    </row>
    <row r="97" spans="1:15">
      <c r="A97" s="19" t="s">
        <v>3</v>
      </c>
      <c r="B97" s="20" t="s">
        <v>4</v>
      </c>
      <c r="C97" s="108"/>
      <c r="D97" s="18"/>
      <c r="E97" s="18"/>
      <c r="F97" s="85"/>
      <c r="G97" s="21"/>
      <c r="H97" s="138">
        <f>H8</f>
        <v>13</v>
      </c>
      <c r="I97" s="23">
        <f>I8</f>
        <v>16</v>
      </c>
      <c r="J97" s="138">
        <f>J8</f>
        <v>16</v>
      </c>
      <c r="K97" s="131">
        <f>K8</f>
        <v>13</v>
      </c>
      <c r="L97" s="8"/>
      <c r="M97" s="8"/>
      <c r="N97" s="8"/>
      <c r="O97" s="56"/>
    </row>
    <row r="98" spans="1:15">
      <c r="A98" s="190" t="s">
        <v>69</v>
      </c>
      <c r="B98" s="20" t="s">
        <v>39</v>
      </c>
      <c r="C98" s="108">
        <f>C10</f>
        <v>-141</v>
      </c>
      <c r="D98" s="18"/>
      <c r="E98" s="18"/>
      <c r="F98" s="85"/>
      <c r="G98" s="21"/>
      <c r="H98" s="138"/>
      <c r="I98" s="23"/>
      <c r="J98" s="188"/>
      <c r="K98" s="131"/>
      <c r="L98" s="8"/>
      <c r="M98" s="8"/>
      <c r="N98" s="8"/>
      <c r="O98" s="56"/>
    </row>
    <row r="99" spans="1:15">
      <c r="A99" s="196" t="s">
        <v>111</v>
      </c>
      <c r="B99" s="20" t="s">
        <v>108</v>
      </c>
      <c r="C99" s="108">
        <f>C11</f>
        <v>0</v>
      </c>
      <c r="D99" s="18"/>
      <c r="E99" s="18"/>
      <c r="F99" s="85"/>
      <c r="G99" s="21"/>
      <c r="H99" s="138"/>
      <c r="I99" s="23"/>
      <c r="J99" s="188"/>
      <c r="K99" s="131"/>
      <c r="L99" s="8"/>
      <c r="M99" s="8"/>
      <c r="N99" s="8"/>
      <c r="O99" s="56"/>
    </row>
    <row r="100" spans="1:15">
      <c r="A100" t="s">
        <v>68</v>
      </c>
      <c r="B100" s="20" t="s">
        <v>70</v>
      </c>
      <c r="C100" s="108">
        <f>C12</f>
        <v>60</v>
      </c>
      <c r="D100" s="18"/>
      <c r="E100" s="18"/>
      <c r="F100" s="85"/>
      <c r="G100" s="21"/>
      <c r="H100" s="138"/>
      <c r="I100" s="23"/>
      <c r="J100" s="188"/>
      <c r="K100" s="131"/>
      <c r="L100" s="8"/>
      <c r="M100" s="8"/>
      <c r="N100" s="8"/>
      <c r="O100" s="56"/>
    </row>
    <row r="101" spans="1:15">
      <c r="A101" t="s">
        <v>83</v>
      </c>
      <c r="B101" s="20" t="s">
        <v>114</v>
      </c>
      <c r="C101" s="108">
        <f>C13</f>
        <v>0</v>
      </c>
      <c r="D101" s="18"/>
      <c r="E101" s="18"/>
      <c r="F101" s="85"/>
      <c r="G101" s="21"/>
      <c r="H101" s="138"/>
      <c r="I101" s="23"/>
      <c r="J101" s="188"/>
      <c r="K101" s="131"/>
      <c r="L101" s="8"/>
      <c r="M101" s="8"/>
      <c r="N101" s="8"/>
      <c r="O101" s="56"/>
    </row>
    <row r="102" spans="1:15">
      <c r="A102" t="s">
        <v>85</v>
      </c>
      <c r="B102" s="20" t="s">
        <v>108</v>
      </c>
      <c r="C102" s="108"/>
      <c r="D102" s="18">
        <v>0</v>
      </c>
      <c r="E102" s="18"/>
      <c r="F102" s="85"/>
      <c r="G102" s="21"/>
      <c r="H102" s="138"/>
      <c r="I102" s="23"/>
      <c r="J102" s="188"/>
      <c r="K102" s="131"/>
      <c r="L102" s="8"/>
      <c r="M102" s="8"/>
      <c r="N102" s="8"/>
      <c r="O102" s="56"/>
    </row>
    <row r="103" spans="1:15">
      <c r="A103" t="s">
        <v>109</v>
      </c>
      <c r="B103" s="20" t="s">
        <v>110</v>
      </c>
      <c r="C103" s="108"/>
      <c r="D103" s="18"/>
      <c r="E103" s="18">
        <f>E15</f>
        <v>3</v>
      </c>
      <c r="F103" s="85"/>
      <c r="G103" s="21"/>
      <c r="H103" s="138"/>
      <c r="I103" s="23"/>
      <c r="J103" s="188"/>
      <c r="K103" s="131"/>
      <c r="L103" s="8"/>
      <c r="M103" s="8"/>
      <c r="N103" s="8"/>
      <c r="O103" s="56"/>
    </row>
    <row r="104" spans="1:15">
      <c r="A104" s="19"/>
      <c r="B104" s="20"/>
      <c r="C104" s="108"/>
      <c r="D104" s="18"/>
      <c r="E104" s="18"/>
      <c r="F104" s="85"/>
      <c r="G104" s="21"/>
      <c r="H104" s="138"/>
      <c r="I104" s="23"/>
      <c r="J104" s="138"/>
      <c r="K104" s="131"/>
      <c r="L104" s="8"/>
      <c r="M104" s="8"/>
      <c r="N104" s="8"/>
      <c r="O104" s="58"/>
    </row>
    <row r="105" spans="1:15" ht="13">
      <c r="A105" s="19" t="s">
        <v>10</v>
      </c>
      <c r="B105" s="20" t="s">
        <v>4</v>
      </c>
      <c r="C105" s="151"/>
      <c r="D105" s="170">
        <v>-2</v>
      </c>
      <c r="E105" s="170">
        <v>3</v>
      </c>
      <c r="F105" s="135">
        <v>0</v>
      </c>
      <c r="G105" s="136">
        <v>0</v>
      </c>
      <c r="H105" s="135">
        <v>0</v>
      </c>
      <c r="I105" s="170">
        <v>-0.55000000000000004</v>
      </c>
      <c r="J105" s="135">
        <v>-0.55000000000000004</v>
      </c>
      <c r="K105" s="136">
        <v>0</v>
      </c>
      <c r="L105" s="8"/>
      <c r="M105" s="8"/>
      <c r="N105" s="8"/>
      <c r="O105" s="22" t="s">
        <v>8</v>
      </c>
    </row>
    <row r="106" spans="1:15" ht="13">
      <c r="A106" s="35" t="s">
        <v>9</v>
      </c>
      <c r="B106" s="20" t="s">
        <v>4</v>
      </c>
      <c r="C106" s="151"/>
      <c r="D106" s="75">
        <f>D102+D105</f>
        <v>-2</v>
      </c>
      <c r="E106" s="75">
        <f>E103+E105</f>
        <v>6</v>
      </c>
      <c r="F106" s="151">
        <f>F96+F105</f>
        <v>-98</v>
      </c>
      <c r="G106" s="75">
        <f>G96+G105</f>
        <v>-98</v>
      </c>
      <c r="H106" s="151">
        <f t="shared" ref="H106:K106" si="1">H97+H105</f>
        <v>13</v>
      </c>
      <c r="I106" s="75">
        <f t="shared" si="1"/>
        <v>15.45</v>
      </c>
      <c r="J106" s="151">
        <f t="shared" si="1"/>
        <v>15.45</v>
      </c>
      <c r="K106" s="152">
        <f t="shared" si="1"/>
        <v>13</v>
      </c>
      <c r="L106" s="8"/>
      <c r="M106" s="8"/>
      <c r="N106" s="8"/>
      <c r="O106" s="22" t="s">
        <v>12</v>
      </c>
    </row>
    <row r="107" spans="1:15">
      <c r="A107" s="19"/>
      <c r="B107" s="20"/>
      <c r="C107" s="108"/>
      <c r="D107" s="18"/>
      <c r="E107" s="20"/>
      <c r="F107" s="108"/>
      <c r="G107" s="18"/>
      <c r="H107" s="108"/>
      <c r="I107" s="18"/>
      <c r="J107" s="108"/>
      <c r="K107" s="131"/>
      <c r="L107" s="8"/>
      <c r="M107" s="8"/>
      <c r="N107" s="8"/>
      <c r="O107" s="58"/>
    </row>
    <row r="108" spans="1:15" ht="13">
      <c r="A108" s="48" t="s">
        <v>7</v>
      </c>
      <c r="B108" s="20"/>
      <c r="C108" s="108"/>
      <c r="D108" s="18"/>
      <c r="E108" s="18"/>
      <c r="F108" s="108"/>
      <c r="G108" s="18"/>
      <c r="H108" s="108"/>
      <c r="I108" s="18"/>
      <c r="J108" s="108"/>
      <c r="K108" s="131"/>
      <c r="L108" s="8"/>
      <c r="M108" s="8"/>
      <c r="N108" s="8"/>
      <c r="O108" s="58"/>
    </row>
    <row r="109" spans="1:15">
      <c r="A109" s="19" t="s">
        <v>27</v>
      </c>
      <c r="B109" s="20" t="s">
        <v>40</v>
      </c>
      <c r="C109" s="108"/>
      <c r="D109" s="18"/>
      <c r="E109" s="18"/>
      <c r="F109" s="141">
        <f>(10^12)*(10^-3)*($F5/15)*10^(F106/10)</f>
        <v>0.15848931924611098</v>
      </c>
      <c r="G109" s="76">
        <f>(10^12)*(10^-3)*($F5/15)*10^(G106/10)</f>
        <v>0.15848931924611098</v>
      </c>
      <c r="H109" s="141">
        <f>(10^12)*(10^-3)*($F5/15)*10^(($F106+H106)/10)</f>
        <v>3.1622776601683777</v>
      </c>
      <c r="I109" s="76">
        <f>(10^12)*(10^-3)*($F5/15)*10^(($G106+I106)/10)</f>
        <v>5.5590425727040396</v>
      </c>
      <c r="J109" s="141">
        <f>(10^12)*(10^-3)*($F5/15)*10^(($F106+J106)/10)</f>
        <v>5.5590425727040396</v>
      </c>
      <c r="K109" s="130">
        <f>(10^12)*(10^-3)*($F5/15)*10^(($G106+K106)/10)</f>
        <v>3.1622776601683777</v>
      </c>
      <c r="L109" s="8"/>
      <c r="M109" s="8"/>
      <c r="N109" s="8"/>
      <c r="O109" s="58"/>
    </row>
    <row r="110" spans="1:15" ht="13">
      <c r="A110" s="32" t="s">
        <v>49</v>
      </c>
      <c r="B110" s="20" t="s">
        <v>4</v>
      </c>
      <c r="C110" s="108"/>
      <c r="D110" s="18"/>
      <c r="E110" s="18"/>
      <c r="F110" s="108"/>
      <c r="G110" s="18"/>
      <c r="H110" s="153">
        <f>10*LOG10(H109/(F109+J109))</f>
        <v>-2.5720859574653252</v>
      </c>
      <c r="I110" s="34">
        <f>10*LOG10(I109/(G109+K109))</f>
        <v>2.2376159808574534</v>
      </c>
      <c r="J110" s="153">
        <f>10*LOG10(J109/(F109+H109))</f>
        <v>2.2376159808574534</v>
      </c>
      <c r="K110" s="154">
        <f>10*LOG10(K109/(G109+I109))</f>
        <v>-2.5720859574653252</v>
      </c>
      <c r="L110" s="8"/>
      <c r="M110" s="8"/>
      <c r="N110" s="8"/>
      <c r="O110" s="22"/>
    </row>
    <row r="111" spans="1:15" ht="13">
      <c r="A111" s="145" t="s">
        <v>52</v>
      </c>
      <c r="B111" s="20" t="s">
        <v>39</v>
      </c>
      <c r="C111" s="108"/>
      <c r="D111" s="18"/>
      <c r="E111" s="18"/>
      <c r="F111" s="108"/>
      <c r="G111" s="18"/>
      <c r="H111" s="153">
        <f>F106+H106+10*LOG($F5/15)</f>
        <v>-85</v>
      </c>
      <c r="I111" s="34">
        <f>G106+I106+10*LOG($F5/15)</f>
        <v>-82.55</v>
      </c>
      <c r="J111" s="153">
        <f>F106+J106+10*LOG($F5/15)</f>
        <v>-82.55</v>
      </c>
      <c r="K111" s="154">
        <f>G106+K106+10*LOG($F5/15)</f>
        <v>-85</v>
      </c>
      <c r="L111" s="8"/>
      <c r="M111" s="8"/>
      <c r="N111" s="8"/>
      <c r="O111" s="22"/>
    </row>
    <row r="112" spans="1:15">
      <c r="A112" s="191" t="s">
        <v>71</v>
      </c>
      <c r="B112" s="20" t="s">
        <v>4</v>
      </c>
      <c r="C112" s="108"/>
      <c r="D112" s="18"/>
      <c r="E112" s="18"/>
      <c r="F112" s="108"/>
      <c r="G112" s="18"/>
      <c r="H112" s="138">
        <f>H111-C98-C99</f>
        <v>56</v>
      </c>
      <c r="I112" s="23">
        <f>I111-C98-C99</f>
        <v>58.45</v>
      </c>
      <c r="J112" s="138">
        <f>J111-C98-C99</f>
        <v>58.45</v>
      </c>
      <c r="K112" s="131">
        <f>K111-C98-C99</f>
        <v>56</v>
      </c>
      <c r="L112" s="8"/>
      <c r="M112" s="8"/>
      <c r="N112" s="8"/>
      <c r="O112" s="22"/>
    </row>
    <row r="113" spans="1:15">
      <c r="A113" t="s">
        <v>112</v>
      </c>
      <c r="B113" s="20" t="s">
        <v>4</v>
      </c>
      <c r="C113" s="108"/>
      <c r="D113" s="18"/>
      <c r="E113" s="18"/>
      <c r="F113" s="108"/>
      <c r="G113" s="18"/>
      <c r="H113" s="138">
        <f>H112-C100</f>
        <v>-4</v>
      </c>
      <c r="I113" s="23">
        <f>I112-C100</f>
        <v>-1.5499999999999972</v>
      </c>
      <c r="J113" s="138">
        <f>J112-C100</f>
        <v>-1.5499999999999972</v>
      </c>
      <c r="K113" s="131">
        <f>K112-C100</f>
        <v>-4</v>
      </c>
      <c r="L113" s="8"/>
      <c r="M113" s="8"/>
      <c r="N113" s="8"/>
      <c r="O113" s="22"/>
    </row>
    <row r="114" spans="1:15">
      <c r="A114" t="s">
        <v>113</v>
      </c>
      <c r="B114" s="20" t="s">
        <v>4</v>
      </c>
      <c r="C114" s="108"/>
      <c r="D114" s="18"/>
      <c r="E114" s="18"/>
      <c r="F114" s="108"/>
      <c r="G114" s="18"/>
      <c r="H114" s="138">
        <f>I112-H112</f>
        <v>2.4500000000000028</v>
      </c>
      <c r="I114" s="23">
        <f>I112-I112</f>
        <v>0</v>
      </c>
      <c r="J114" s="138">
        <f>J112-J112</f>
        <v>0</v>
      </c>
      <c r="K114" s="131">
        <f>J112-K112</f>
        <v>2.4500000000000028</v>
      </c>
      <c r="L114" s="8"/>
      <c r="M114" s="8"/>
      <c r="N114" s="8"/>
      <c r="O114" s="22"/>
    </row>
    <row r="115" spans="1:15">
      <c r="A115" s="196" t="s">
        <v>102</v>
      </c>
      <c r="B115" s="20" t="s">
        <v>4</v>
      </c>
      <c r="C115" s="108"/>
      <c r="D115" s="18"/>
      <c r="E115" s="18"/>
      <c r="F115" s="108"/>
      <c r="G115" s="18"/>
      <c r="H115" s="231">
        <f>J111-H111-D106-C101</f>
        <v>4.4500000000000028</v>
      </c>
      <c r="I115" s="33">
        <f>K111-I111-C101-D106</f>
        <v>-0.45000000000000284</v>
      </c>
      <c r="J115" s="231">
        <f>H111-J111-C101-D106</f>
        <v>-0.45000000000000284</v>
      </c>
      <c r="K115" s="232">
        <f>I111-K111-C101-D106</f>
        <v>4.4500000000000028</v>
      </c>
      <c r="L115" s="8"/>
      <c r="M115" s="8"/>
      <c r="N115" s="8"/>
      <c r="O115" s="22"/>
    </row>
    <row r="116" spans="1:15" ht="13" thickBot="1">
      <c r="A116" s="226" t="s">
        <v>158</v>
      </c>
      <c r="B116" s="90" t="s">
        <v>159</v>
      </c>
      <c r="C116" s="137"/>
      <c r="D116" s="165"/>
      <c r="E116" s="165"/>
      <c r="F116" s="227">
        <f>10*LOG((F109+H109+J109)*10^-9)+10*LOG(H9*12)</f>
        <v>-52.564117588803001</v>
      </c>
      <c r="G116" s="204">
        <f>10*LOG((G109+I109+K109)*10^-9)+10*LOG(I9*12)</f>
        <v>-52.564117588803001</v>
      </c>
      <c r="H116" s="230"/>
      <c r="I116" s="166"/>
      <c r="J116" s="203"/>
      <c r="K116" s="204"/>
      <c r="L116" s="88"/>
      <c r="M116" s="88"/>
      <c r="N116" s="74"/>
      <c r="O116" s="96"/>
    </row>
    <row r="117" spans="1:15" ht="13">
      <c r="A117" s="86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</row>
    <row r="118" spans="1:15" s="65" customFormat="1" ht="12" thickBot="1">
      <c r="A118" s="70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</row>
    <row r="119" spans="1:15" s="65" customFormat="1" ht="13">
      <c r="A119" s="9" t="s">
        <v>28</v>
      </c>
      <c r="B119" s="11"/>
      <c r="C119" s="209"/>
      <c r="D119" s="11"/>
      <c r="E119" s="11"/>
      <c r="F119" s="250" t="s">
        <v>31</v>
      </c>
      <c r="G119" s="251"/>
      <c r="H119" s="250" t="s">
        <v>65</v>
      </c>
      <c r="I119" s="251"/>
      <c r="J119" s="250" t="s">
        <v>45</v>
      </c>
      <c r="K119" s="251"/>
      <c r="L119" s="252" t="s">
        <v>18</v>
      </c>
      <c r="M119" s="253"/>
      <c r="N119" s="97" t="s">
        <v>59</v>
      </c>
      <c r="O119" s="13" t="s">
        <v>58</v>
      </c>
    </row>
    <row r="120" spans="1:15" ht="13">
      <c r="A120" s="30"/>
      <c r="B120" s="18"/>
      <c r="C120" s="108"/>
      <c r="D120" s="18"/>
      <c r="E120" s="18"/>
      <c r="F120" s="132" t="s">
        <v>46</v>
      </c>
      <c r="G120" s="163" t="s">
        <v>47</v>
      </c>
      <c r="H120" s="132" t="s">
        <v>46</v>
      </c>
      <c r="I120" s="163" t="s">
        <v>47</v>
      </c>
      <c r="J120" s="132" t="s">
        <v>46</v>
      </c>
      <c r="K120" s="163" t="s">
        <v>47</v>
      </c>
      <c r="L120" s="132" t="s">
        <v>46</v>
      </c>
      <c r="M120" s="163" t="s">
        <v>47</v>
      </c>
      <c r="N120" s="94"/>
      <c r="O120" s="133"/>
    </row>
    <row r="121" spans="1:15" ht="13">
      <c r="A121" s="30"/>
      <c r="B121" s="18"/>
      <c r="C121" s="108"/>
      <c r="D121" s="18"/>
      <c r="E121" s="18"/>
      <c r="F121" s="80"/>
      <c r="G121" s="26"/>
      <c r="H121" s="80"/>
      <c r="I121" s="26"/>
      <c r="J121" s="80"/>
      <c r="K121" s="26"/>
      <c r="L121" s="16"/>
      <c r="M121" s="17"/>
      <c r="N121" s="94"/>
      <c r="O121" s="54"/>
    </row>
    <row r="122" spans="1:15">
      <c r="A122" s="36" t="s">
        <v>118</v>
      </c>
      <c r="B122" s="37" t="s">
        <v>4</v>
      </c>
      <c r="C122" s="212"/>
      <c r="D122" s="37"/>
      <c r="E122" s="37"/>
      <c r="F122" s="50"/>
      <c r="G122" s="171"/>
      <c r="H122" s="91">
        <f>H123-L123</f>
        <v>-2.9911843125001036</v>
      </c>
      <c r="I122" s="176">
        <f>I123-M123</f>
        <v>1.8233525431696649</v>
      </c>
      <c r="J122" s="50"/>
      <c r="K122" s="171"/>
      <c r="L122" s="50"/>
      <c r="M122" s="171"/>
      <c r="N122" s="121">
        <v>-4</v>
      </c>
      <c r="O122" s="122" t="s">
        <v>175</v>
      </c>
    </row>
    <row r="123" spans="1:15" ht="13">
      <c r="A123" s="39" t="s">
        <v>119</v>
      </c>
      <c r="B123" s="37" t="s">
        <v>4</v>
      </c>
      <c r="C123" s="212"/>
      <c r="D123" s="37"/>
      <c r="E123" s="37"/>
      <c r="F123" s="50"/>
      <c r="G123" s="171"/>
      <c r="H123" s="50">
        <f>H110</f>
        <v>-2.5720859574653252</v>
      </c>
      <c r="I123" s="171">
        <f>I110</f>
        <v>2.2376159808574534</v>
      </c>
      <c r="J123" s="50"/>
      <c r="K123" s="171"/>
      <c r="L123" s="159">
        <f>L46</f>
        <v>0.41909835503477838</v>
      </c>
      <c r="M123" s="178">
        <f>M46</f>
        <v>0.41426343768778845</v>
      </c>
      <c r="N123" s="120"/>
      <c r="O123" s="22"/>
    </row>
    <row r="124" spans="1:15">
      <c r="A124" s="36" t="s">
        <v>120</v>
      </c>
      <c r="B124" s="37" t="s">
        <v>4</v>
      </c>
      <c r="C124" s="212"/>
      <c r="D124" s="37"/>
      <c r="E124" s="37"/>
      <c r="F124" s="50"/>
      <c r="G124" s="171"/>
      <c r="H124" s="50">
        <f>H123+L123</f>
        <v>-2.1529876024305468</v>
      </c>
      <c r="I124" s="171">
        <f>I123+M123</f>
        <v>2.6518794185452417</v>
      </c>
      <c r="J124" s="50"/>
      <c r="K124" s="171"/>
      <c r="L124" s="50"/>
      <c r="M124" s="171"/>
      <c r="N124" s="119"/>
      <c r="O124" s="22"/>
    </row>
    <row r="125" spans="1:15" ht="13">
      <c r="A125" s="44"/>
      <c r="B125" s="26"/>
      <c r="C125" s="80"/>
      <c r="D125" s="26"/>
      <c r="E125" s="26"/>
      <c r="F125" s="47"/>
      <c r="G125" s="24"/>
      <c r="H125" s="47"/>
      <c r="I125" s="24"/>
      <c r="J125" s="47"/>
      <c r="K125" s="24"/>
      <c r="L125" s="151"/>
      <c r="M125" s="75"/>
      <c r="N125" s="98"/>
      <c r="O125" s="22"/>
    </row>
    <row r="126" spans="1:15">
      <c r="A126" s="36" t="s">
        <v>121</v>
      </c>
      <c r="B126" s="92" t="s">
        <v>39</v>
      </c>
      <c r="C126" s="212"/>
      <c r="D126" s="37"/>
      <c r="E126" s="37"/>
      <c r="F126" s="51"/>
      <c r="G126" s="172"/>
      <c r="H126" s="100">
        <f>H127-L127</f>
        <v>-86.529705854077832</v>
      </c>
      <c r="I126" s="177">
        <f>I127-M127</f>
        <v>-84.079705854077829</v>
      </c>
      <c r="J126" s="50"/>
      <c r="K126" s="171"/>
      <c r="L126" s="161"/>
      <c r="M126" s="179"/>
      <c r="N126" s="239">
        <f>-120.5+10*LOG10(F5/15)</f>
        <v>-120.5</v>
      </c>
      <c r="O126" s="240" t="s">
        <v>176</v>
      </c>
    </row>
    <row r="127" spans="1:15" ht="13">
      <c r="A127" s="39" t="s">
        <v>122</v>
      </c>
      <c r="B127" s="92" t="s">
        <v>39</v>
      </c>
      <c r="C127" s="212"/>
      <c r="D127" s="37"/>
      <c r="E127" s="37"/>
      <c r="F127" s="51"/>
      <c r="G127" s="172"/>
      <c r="H127" s="182">
        <f>H111</f>
        <v>-85</v>
      </c>
      <c r="I127" s="183">
        <f>I111</f>
        <v>-82.55</v>
      </c>
      <c r="J127" s="182"/>
      <c r="K127" s="171"/>
      <c r="L127" s="159">
        <f>L50</f>
        <v>1.5297058540778354</v>
      </c>
      <c r="M127" s="178">
        <f>M50</f>
        <v>1.5297058540778354</v>
      </c>
      <c r="N127" s="120"/>
      <c r="O127" s="54"/>
    </row>
    <row r="128" spans="1:15">
      <c r="A128" s="36" t="s">
        <v>123</v>
      </c>
      <c r="B128" s="92" t="s">
        <v>39</v>
      </c>
      <c r="C128" s="212"/>
      <c r="D128" s="37"/>
      <c r="E128" s="37"/>
      <c r="F128" s="51"/>
      <c r="G128" s="172"/>
      <c r="H128" s="50">
        <f>H127+L127</f>
        <v>-83.470294145922168</v>
      </c>
      <c r="I128" s="171">
        <f>I127+M127</f>
        <v>-81.020294145922165</v>
      </c>
      <c r="J128" s="50"/>
      <c r="K128" s="171"/>
      <c r="L128" s="161"/>
      <c r="M128" s="179"/>
      <c r="N128" s="119"/>
      <c r="O128" s="54"/>
    </row>
    <row r="129" spans="1:15">
      <c r="A129" s="71"/>
      <c r="B129" s="93"/>
      <c r="C129" s="80"/>
      <c r="D129" s="26"/>
      <c r="E129" s="26"/>
      <c r="F129" s="44"/>
      <c r="G129" s="173"/>
      <c r="H129" s="47"/>
      <c r="I129" s="24"/>
      <c r="J129" s="47"/>
      <c r="K129" s="24"/>
      <c r="L129" s="162"/>
      <c r="M129" s="180"/>
      <c r="N129" s="95"/>
      <c r="O129" s="58"/>
    </row>
    <row r="130" spans="1:15" s="49" customFormat="1">
      <c r="A130" s="36" t="s">
        <v>124</v>
      </c>
      <c r="B130" s="37" t="s">
        <v>4</v>
      </c>
      <c r="C130" s="212"/>
      <c r="D130" s="37"/>
      <c r="E130" s="37"/>
      <c r="F130" s="50"/>
      <c r="G130" s="171"/>
      <c r="H130" s="50"/>
      <c r="I130" s="155"/>
      <c r="J130" s="176">
        <f>J131-L131</f>
        <v>1.8233525431696649</v>
      </c>
      <c r="K130" s="176">
        <f>K131-M131</f>
        <v>-2.9911843125001036</v>
      </c>
      <c r="L130" s="50"/>
      <c r="M130" s="171"/>
      <c r="N130" s="121">
        <v>-4</v>
      </c>
      <c r="O130" s="122" t="s">
        <v>175</v>
      </c>
    </row>
    <row r="131" spans="1:15" s="49" customFormat="1" ht="13">
      <c r="A131" s="39" t="s">
        <v>125</v>
      </c>
      <c r="B131" s="37" t="s">
        <v>4</v>
      </c>
      <c r="C131" s="212"/>
      <c r="D131" s="37"/>
      <c r="E131" s="37"/>
      <c r="F131" s="50"/>
      <c r="G131" s="171"/>
      <c r="H131" s="50"/>
      <c r="I131" s="171"/>
      <c r="J131" s="50">
        <f>J110</f>
        <v>2.2376159808574534</v>
      </c>
      <c r="K131" s="183">
        <f>K110</f>
        <v>-2.5720859574653252</v>
      </c>
      <c r="L131" s="159">
        <f>L54</f>
        <v>0.41426343768778845</v>
      </c>
      <c r="M131" s="178">
        <f>M54</f>
        <v>0.41909835503477838</v>
      </c>
      <c r="N131" s="120"/>
      <c r="O131" s="22"/>
    </row>
    <row r="132" spans="1:15" s="49" customFormat="1">
      <c r="A132" s="36" t="s">
        <v>126</v>
      </c>
      <c r="B132" s="37" t="s">
        <v>4</v>
      </c>
      <c r="C132" s="212"/>
      <c r="D132" s="37"/>
      <c r="E132" s="37"/>
      <c r="F132" s="50"/>
      <c r="G132" s="171"/>
      <c r="H132" s="50"/>
      <c r="I132" s="171"/>
      <c r="J132" s="50">
        <f>J131+L131</f>
        <v>2.6518794185452417</v>
      </c>
      <c r="K132" s="171">
        <f>K131+M131</f>
        <v>-2.1529876024305468</v>
      </c>
      <c r="L132" s="50"/>
      <c r="M132" s="171"/>
      <c r="N132" s="119"/>
      <c r="O132" s="22"/>
    </row>
    <row r="133" spans="1:15" s="49" customFormat="1" ht="13">
      <c r="A133" s="44"/>
      <c r="B133" s="26"/>
      <c r="C133" s="80"/>
      <c r="D133" s="26"/>
      <c r="E133" s="26"/>
      <c r="F133" s="47"/>
      <c r="G133" s="24"/>
      <c r="H133" s="47"/>
      <c r="I133" s="24"/>
      <c r="J133" s="47"/>
      <c r="K133" s="24"/>
      <c r="L133" s="151"/>
      <c r="M133" s="75"/>
      <c r="N133" s="98"/>
      <c r="O133" s="22"/>
    </row>
    <row r="134" spans="1:15" s="49" customFormat="1">
      <c r="A134" s="36" t="s">
        <v>127</v>
      </c>
      <c r="B134" s="92" t="s">
        <v>39</v>
      </c>
      <c r="C134" s="212"/>
      <c r="D134" s="37"/>
      <c r="E134" s="37"/>
      <c r="F134" s="51"/>
      <c r="G134" s="172"/>
      <c r="H134" s="50"/>
      <c r="I134" s="155"/>
      <c r="J134" s="177">
        <f>J135-L135</f>
        <v>-84.079705854077829</v>
      </c>
      <c r="K134" s="177">
        <f>K135-M135</f>
        <v>-86.529705854077832</v>
      </c>
      <c r="L134" s="161"/>
      <c r="M134" s="179"/>
      <c r="N134" s="239">
        <f>-120.5+10*LOG10(F5/15)</f>
        <v>-120.5</v>
      </c>
      <c r="O134" s="240" t="s">
        <v>176</v>
      </c>
    </row>
    <row r="135" spans="1:15" s="49" customFormat="1" ht="13">
      <c r="A135" s="39" t="s">
        <v>128</v>
      </c>
      <c r="B135" s="92" t="s">
        <v>39</v>
      </c>
      <c r="C135" s="212"/>
      <c r="D135" s="37"/>
      <c r="E135" s="37"/>
      <c r="F135" s="51"/>
      <c r="G135" s="172"/>
      <c r="H135" s="50"/>
      <c r="I135" s="171"/>
      <c r="J135" s="50">
        <f>J111</f>
        <v>-82.55</v>
      </c>
      <c r="K135" s="183">
        <f>K111</f>
        <v>-85</v>
      </c>
      <c r="L135" s="159">
        <f>L58</f>
        <v>1.5297058540778354</v>
      </c>
      <c r="M135" s="178">
        <f>M58</f>
        <v>1.5297058540778354</v>
      </c>
      <c r="N135" s="120"/>
      <c r="O135" s="54"/>
    </row>
    <row r="136" spans="1:15" s="49" customFormat="1">
      <c r="A136" s="36" t="s">
        <v>129</v>
      </c>
      <c r="B136" s="92" t="s">
        <v>39</v>
      </c>
      <c r="C136" s="212"/>
      <c r="D136" s="37"/>
      <c r="E136" s="37"/>
      <c r="F136" s="51"/>
      <c r="G136" s="172"/>
      <c r="H136" s="50"/>
      <c r="I136" s="171"/>
      <c r="J136" s="50">
        <f>J135+L135</f>
        <v>-81.020294145922165</v>
      </c>
      <c r="K136" s="171">
        <f>K135+M135</f>
        <v>-83.470294145922168</v>
      </c>
      <c r="L136" s="161"/>
      <c r="M136" s="179"/>
      <c r="N136" s="119"/>
      <c r="O136" s="54"/>
    </row>
    <row r="137" spans="1:15" s="49" customFormat="1">
      <c r="A137" s="71"/>
      <c r="B137" s="93"/>
      <c r="C137" s="80"/>
      <c r="D137" s="26"/>
      <c r="E137" s="26"/>
      <c r="F137" s="44"/>
      <c r="G137" s="173"/>
      <c r="H137" s="47"/>
      <c r="I137" s="24"/>
      <c r="J137" s="47"/>
      <c r="K137" s="24"/>
      <c r="L137" s="162"/>
      <c r="M137" s="180"/>
      <c r="N137" s="95"/>
      <c r="O137" s="58"/>
    </row>
    <row r="138" spans="1:15" s="49" customFormat="1">
      <c r="A138" s="36" t="s">
        <v>130</v>
      </c>
      <c r="B138" s="37" t="s">
        <v>4</v>
      </c>
      <c r="C138" s="212"/>
      <c r="D138" s="37"/>
      <c r="E138" s="37"/>
      <c r="F138" s="51"/>
      <c r="G138" s="172"/>
      <c r="H138" s="50">
        <f>H139-L139</f>
        <v>-5.5297058540778359</v>
      </c>
      <c r="I138" s="171">
        <f>I139-M139</f>
        <v>-3.0797058540778326</v>
      </c>
      <c r="J138" s="50"/>
      <c r="K138" s="171"/>
      <c r="L138" s="161"/>
      <c r="M138" s="179"/>
      <c r="N138" s="121">
        <v>0</v>
      </c>
      <c r="O138" s="122" t="s">
        <v>78</v>
      </c>
    </row>
    <row r="139" spans="1:15" s="49" customFormat="1" ht="13">
      <c r="A139" s="39" t="s">
        <v>131</v>
      </c>
      <c r="B139" s="37" t="s">
        <v>4</v>
      </c>
      <c r="C139" s="212"/>
      <c r="D139" s="37"/>
      <c r="E139" s="37"/>
      <c r="F139" s="51"/>
      <c r="G139" s="172"/>
      <c r="H139" s="50">
        <f>H113</f>
        <v>-4</v>
      </c>
      <c r="I139" s="171">
        <f>I113</f>
        <v>-1.5499999999999972</v>
      </c>
      <c r="J139" s="50"/>
      <c r="K139" s="171"/>
      <c r="L139" s="159">
        <f>L62</f>
        <v>1.5297058540778354</v>
      </c>
      <c r="M139" s="178">
        <f>M62</f>
        <v>1.5297058540778354</v>
      </c>
      <c r="N139" s="119"/>
      <c r="O139" s="54"/>
    </row>
    <row r="140" spans="1:15" s="49" customFormat="1">
      <c r="A140" s="36" t="s">
        <v>132</v>
      </c>
      <c r="B140" s="37" t="s">
        <v>4</v>
      </c>
      <c r="C140" s="212"/>
      <c r="D140" s="37"/>
      <c r="E140" s="37"/>
      <c r="F140" s="51"/>
      <c r="G140" s="172"/>
      <c r="H140" s="177">
        <f>H139+L139</f>
        <v>-2.4702941459221646</v>
      </c>
      <c r="I140" s="177">
        <f>I139+M139</f>
        <v>-2.0294145922161722E-2</v>
      </c>
      <c r="J140" s="50"/>
      <c r="K140" s="171"/>
      <c r="L140" s="161"/>
      <c r="M140" s="179"/>
      <c r="N140" s="119"/>
      <c r="O140" s="54"/>
    </row>
    <row r="141" spans="1:15" s="49" customFormat="1">
      <c r="A141" s="71"/>
      <c r="B141" s="26"/>
      <c r="C141" s="80"/>
      <c r="D141" s="26"/>
      <c r="E141" s="26"/>
      <c r="F141" s="44"/>
      <c r="G141" s="173"/>
      <c r="H141" s="44"/>
      <c r="I141" s="173"/>
      <c r="J141" s="44"/>
      <c r="K141" s="24"/>
      <c r="L141" s="162"/>
      <c r="M141" s="180"/>
      <c r="N141" s="101"/>
      <c r="O141" s="54"/>
    </row>
    <row r="142" spans="1:15" s="49" customFormat="1">
      <c r="A142" s="36" t="s">
        <v>133</v>
      </c>
      <c r="B142" s="37" t="s">
        <v>4</v>
      </c>
      <c r="C142" s="212"/>
      <c r="D142" s="37"/>
      <c r="E142" s="37"/>
      <c r="F142" s="51"/>
      <c r="G142" s="172"/>
      <c r="H142" s="50"/>
      <c r="I142" s="171"/>
      <c r="J142" s="50">
        <f>J143-L143</f>
        <v>-3.0797058540778326</v>
      </c>
      <c r="K142" s="171">
        <f>K143-M143</f>
        <v>-5.5297058540778359</v>
      </c>
      <c r="L142" s="161"/>
      <c r="M142" s="179"/>
      <c r="N142" s="121">
        <v>0</v>
      </c>
      <c r="O142" s="122" t="s">
        <v>78</v>
      </c>
    </row>
    <row r="143" spans="1:15" s="49" customFormat="1" ht="13">
      <c r="A143" s="39" t="s">
        <v>134</v>
      </c>
      <c r="B143" s="37" t="s">
        <v>4</v>
      </c>
      <c r="C143" s="212"/>
      <c r="D143" s="37"/>
      <c r="E143" s="37"/>
      <c r="F143" s="51"/>
      <c r="G143" s="172"/>
      <c r="H143" s="50"/>
      <c r="I143" s="171"/>
      <c r="J143" s="50">
        <f>J113</f>
        <v>-1.5499999999999972</v>
      </c>
      <c r="K143" s="171">
        <f>K113</f>
        <v>-4</v>
      </c>
      <c r="L143" s="159">
        <f>L66</f>
        <v>1.5297058540778354</v>
      </c>
      <c r="M143" s="178">
        <f>M66</f>
        <v>1.5297058540778354</v>
      </c>
      <c r="N143" s="119"/>
      <c r="O143" s="54"/>
    </row>
    <row r="144" spans="1:15" s="49" customFormat="1">
      <c r="A144" s="36" t="s">
        <v>178</v>
      </c>
      <c r="B144" s="37" t="s">
        <v>4</v>
      </c>
      <c r="C144" s="212"/>
      <c r="D144" s="37"/>
      <c r="E144" s="37"/>
      <c r="F144" s="51"/>
      <c r="G144" s="172"/>
      <c r="H144" s="50"/>
      <c r="I144" s="171"/>
      <c r="J144" s="177">
        <f>J143+L143</f>
        <v>-2.0294145922161722E-2</v>
      </c>
      <c r="K144" s="177">
        <f>K143+M143</f>
        <v>-2.4702941459221646</v>
      </c>
      <c r="L144" s="161"/>
      <c r="M144" s="179"/>
      <c r="N144" s="119"/>
      <c r="O144" s="54"/>
    </row>
    <row r="145" spans="1:15" s="49" customFormat="1">
      <c r="A145" s="71"/>
      <c r="B145" s="26"/>
      <c r="C145" s="80"/>
      <c r="D145" s="26"/>
      <c r="E145" s="26"/>
      <c r="F145" s="44"/>
      <c r="G145" s="173"/>
      <c r="H145" s="44"/>
      <c r="I145" s="173"/>
      <c r="J145" s="44"/>
      <c r="K145" s="24"/>
      <c r="L145" s="162"/>
      <c r="M145" s="180"/>
      <c r="N145" s="101"/>
      <c r="O145" s="54"/>
    </row>
    <row r="146" spans="1:15" s="49" customFormat="1" ht="13" customHeight="1">
      <c r="A146" s="36" t="s">
        <v>136</v>
      </c>
      <c r="B146" s="37" t="s">
        <v>4</v>
      </c>
      <c r="C146" s="214"/>
      <c r="D146" s="92"/>
      <c r="E146" s="92"/>
      <c r="F146" s="50"/>
      <c r="G146" s="172"/>
      <c r="H146" s="50">
        <f>MAX((H147-L147),0)</f>
        <v>0.92029414592216741</v>
      </c>
      <c r="I146" s="171">
        <f>MAX((I147-M147),0)</f>
        <v>0</v>
      </c>
      <c r="J146" s="50"/>
      <c r="K146" s="171"/>
      <c r="L146" s="161"/>
      <c r="M146" s="179"/>
      <c r="N146" s="121">
        <f>E106</f>
        <v>6</v>
      </c>
      <c r="O146" s="122" t="s">
        <v>150</v>
      </c>
    </row>
    <row r="147" spans="1:15" s="49" customFormat="1" ht="13">
      <c r="A147" s="39" t="s">
        <v>137</v>
      </c>
      <c r="B147" s="37" t="s">
        <v>4</v>
      </c>
      <c r="C147" s="214"/>
      <c r="D147" s="92"/>
      <c r="E147" s="92"/>
      <c r="F147" s="50"/>
      <c r="G147" s="172"/>
      <c r="H147" s="50">
        <f>H114</f>
        <v>2.4500000000000028</v>
      </c>
      <c r="I147" s="171">
        <f>I114</f>
        <v>0</v>
      </c>
      <c r="J147" s="50"/>
      <c r="K147" s="171"/>
      <c r="L147" s="159">
        <f>L70</f>
        <v>1.5297058540778354</v>
      </c>
      <c r="M147" s="178">
        <f>M70</f>
        <v>1.5297058540778354</v>
      </c>
      <c r="N147" s="120"/>
      <c r="O147" s="54"/>
    </row>
    <row r="148" spans="1:15" s="49" customFormat="1" ht="13">
      <c r="A148" s="36" t="s">
        <v>138</v>
      </c>
      <c r="B148" s="37" t="s">
        <v>4</v>
      </c>
      <c r="C148" s="214"/>
      <c r="D148" s="92"/>
      <c r="E148" s="92"/>
      <c r="F148" s="182"/>
      <c r="G148" s="172"/>
      <c r="H148" s="177">
        <f>H147+L147</f>
        <v>3.9797058540778383</v>
      </c>
      <c r="I148" s="177">
        <f>I147+M147</f>
        <v>1.5297058540778354</v>
      </c>
      <c r="J148" s="50"/>
      <c r="K148" s="171"/>
      <c r="L148" s="161"/>
      <c r="M148" s="179"/>
      <c r="N148" s="120"/>
      <c r="O148" s="54"/>
    </row>
    <row r="149" spans="1:15" s="49" customFormat="1" ht="13">
      <c r="A149" s="71"/>
      <c r="B149" s="26"/>
      <c r="C149" s="215"/>
      <c r="D149" s="93"/>
      <c r="E149" s="93"/>
      <c r="F149" s="47"/>
      <c r="G149" s="173"/>
      <c r="H149" s="47"/>
      <c r="I149" s="24"/>
      <c r="J149" s="47"/>
      <c r="K149" s="24"/>
      <c r="L149" s="162"/>
      <c r="M149" s="180"/>
      <c r="N149" s="99"/>
      <c r="O149" s="58"/>
    </row>
    <row r="150" spans="1:15" s="49" customFormat="1">
      <c r="A150" s="36" t="s">
        <v>139</v>
      </c>
      <c r="B150" s="37" t="s">
        <v>4</v>
      </c>
      <c r="C150" s="214"/>
      <c r="D150" s="92"/>
      <c r="E150" s="92"/>
      <c r="F150" s="50"/>
      <c r="G150" s="172"/>
      <c r="H150" s="50"/>
      <c r="I150" s="171"/>
      <c r="J150" s="50">
        <f>MAX((J151-L151),0)</f>
        <v>0</v>
      </c>
      <c r="K150" s="171">
        <f>MAX((K151-M151),0)</f>
        <v>0.92029414592216741</v>
      </c>
      <c r="L150" s="161"/>
      <c r="M150" s="179"/>
      <c r="N150" s="121">
        <f>E106</f>
        <v>6</v>
      </c>
      <c r="O150" s="122" t="s">
        <v>117</v>
      </c>
    </row>
    <row r="151" spans="1:15" s="49" customFormat="1" ht="13">
      <c r="A151" s="39" t="s">
        <v>140</v>
      </c>
      <c r="B151" s="37" t="s">
        <v>4</v>
      </c>
      <c r="C151" s="214"/>
      <c r="D151" s="92"/>
      <c r="E151" s="92"/>
      <c r="F151" s="50"/>
      <c r="G151" s="172"/>
      <c r="H151" s="50"/>
      <c r="I151" s="171"/>
      <c r="J151" s="50">
        <f>J114</f>
        <v>0</v>
      </c>
      <c r="K151" s="171">
        <f>K114</f>
        <v>2.4500000000000028</v>
      </c>
      <c r="L151" s="159">
        <f>L74</f>
        <v>1.5297058540778354</v>
      </c>
      <c r="M151" s="178">
        <f>M74</f>
        <v>1.5297058540778354</v>
      </c>
      <c r="N151" s="120"/>
      <c r="O151" s="54"/>
    </row>
    <row r="152" spans="1:15" s="49" customFormat="1" ht="13">
      <c r="A152" s="36" t="s">
        <v>141</v>
      </c>
      <c r="B152" s="37" t="s">
        <v>4</v>
      </c>
      <c r="C152" s="214"/>
      <c r="D152" s="92"/>
      <c r="E152" s="92"/>
      <c r="F152" s="182"/>
      <c r="G152" s="172"/>
      <c r="H152" s="182"/>
      <c r="I152" s="172"/>
      <c r="J152" s="177">
        <f>J151+L151</f>
        <v>1.5297058540778354</v>
      </c>
      <c r="K152" s="177">
        <f>K151+M151</f>
        <v>3.9797058540778383</v>
      </c>
      <c r="L152" s="161"/>
      <c r="M152" s="179"/>
      <c r="N152" s="120"/>
      <c r="O152" s="54"/>
    </row>
    <row r="153" spans="1:15" s="49" customFormat="1" ht="13">
      <c r="A153" s="71"/>
      <c r="B153" s="26"/>
      <c r="C153" s="215"/>
      <c r="D153" s="93"/>
      <c r="E153" s="93"/>
      <c r="F153" s="47"/>
      <c r="G153" s="173"/>
      <c r="H153" s="47"/>
      <c r="I153" s="24"/>
      <c r="J153" s="47"/>
      <c r="K153" s="24"/>
      <c r="L153" s="162"/>
      <c r="M153" s="180"/>
      <c r="N153" s="99"/>
      <c r="O153" s="58"/>
    </row>
    <row r="154" spans="1:15" s="49" customFormat="1">
      <c r="A154" s="36" t="s">
        <v>142</v>
      </c>
      <c r="B154" s="37" t="s">
        <v>4</v>
      </c>
      <c r="C154" s="212"/>
      <c r="D154" s="37"/>
      <c r="E154" s="37"/>
      <c r="F154" s="51"/>
      <c r="G154" s="241"/>
      <c r="H154" s="176">
        <f>H155-L155</f>
        <v>4.0257359312880743</v>
      </c>
      <c r="I154" s="171"/>
      <c r="J154" s="50"/>
      <c r="K154" s="171"/>
      <c r="L154" s="161"/>
      <c r="M154" s="179"/>
      <c r="N154" s="121">
        <v>4</v>
      </c>
      <c r="O154" s="122" t="s">
        <v>177</v>
      </c>
    </row>
    <row r="155" spans="1:15" s="49" customFormat="1" ht="13">
      <c r="A155" s="39" t="s">
        <v>143</v>
      </c>
      <c r="B155" s="37" t="s">
        <v>4</v>
      </c>
      <c r="C155" s="212"/>
      <c r="D155" s="37"/>
      <c r="E155" s="37"/>
      <c r="F155" s="51"/>
      <c r="G155" s="172"/>
      <c r="H155" s="50">
        <f>H115</f>
        <v>4.4500000000000028</v>
      </c>
      <c r="I155" s="171"/>
      <c r="J155" s="50"/>
      <c r="K155" s="171"/>
      <c r="L155" s="159">
        <f>L78</f>
        <v>0.42426406871192851</v>
      </c>
      <c r="M155" s="178">
        <f>M78</f>
        <v>0.42426406871192851</v>
      </c>
      <c r="N155" s="119"/>
      <c r="O155" s="54"/>
    </row>
    <row r="156" spans="1:15" s="49" customFormat="1">
      <c r="A156" s="36" t="s">
        <v>144</v>
      </c>
      <c r="B156" s="37" t="s">
        <v>4</v>
      </c>
      <c r="C156" s="212"/>
      <c r="D156" s="37"/>
      <c r="E156" s="37"/>
      <c r="F156" s="51"/>
      <c r="G156" s="172"/>
      <c r="H156" s="50">
        <f>H155+L155</f>
        <v>4.8742640687119314</v>
      </c>
      <c r="I156" s="171"/>
      <c r="J156" s="50"/>
      <c r="K156" s="171"/>
      <c r="L156" s="161"/>
      <c r="M156" s="179"/>
      <c r="N156" s="119"/>
      <c r="O156" s="54"/>
    </row>
    <row r="157" spans="1:15" s="49" customFormat="1">
      <c r="A157" s="71"/>
      <c r="B157" s="26"/>
      <c r="C157" s="80"/>
      <c r="D157" s="26"/>
      <c r="E157" s="26"/>
      <c r="F157" s="47"/>
      <c r="G157" s="24"/>
      <c r="H157" s="47"/>
      <c r="I157" s="24"/>
      <c r="J157" s="47"/>
      <c r="K157" s="24"/>
      <c r="L157" s="162"/>
      <c r="M157" s="180"/>
      <c r="N157" s="101"/>
      <c r="O157" s="58"/>
    </row>
    <row r="158" spans="1:15" s="49" customFormat="1">
      <c r="A158" s="36" t="s">
        <v>146</v>
      </c>
      <c r="B158" s="37" t="s">
        <v>4</v>
      </c>
      <c r="C158" s="212"/>
      <c r="D158" s="37"/>
      <c r="E158" s="37"/>
      <c r="F158" s="50"/>
      <c r="G158" s="171"/>
      <c r="H158" s="50"/>
      <c r="I158" s="171"/>
      <c r="J158" s="50"/>
      <c r="K158" s="176">
        <f>K159-M159</f>
        <v>4.0257359312880743</v>
      </c>
      <c r="L158" s="161"/>
      <c r="M158" s="179"/>
      <c r="N158" s="121">
        <v>4</v>
      </c>
      <c r="O158" s="122" t="s">
        <v>177</v>
      </c>
    </row>
    <row r="159" spans="1:15" s="49" customFormat="1" ht="13">
      <c r="A159" s="39" t="s">
        <v>145</v>
      </c>
      <c r="B159" s="37" t="s">
        <v>4</v>
      </c>
      <c r="C159" s="212"/>
      <c r="D159" s="37"/>
      <c r="E159" s="37"/>
      <c r="F159" s="50"/>
      <c r="G159" s="171"/>
      <c r="H159" s="50"/>
      <c r="I159" s="171"/>
      <c r="J159" s="50"/>
      <c r="K159" s="171">
        <f>K115</f>
        <v>4.4500000000000028</v>
      </c>
      <c r="L159" s="159">
        <f>L82</f>
        <v>0.42426406871192851</v>
      </c>
      <c r="M159" s="178">
        <f>M82</f>
        <v>0.42426406871192851</v>
      </c>
      <c r="N159" s="120"/>
      <c r="O159" s="58"/>
    </row>
    <row r="160" spans="1:15" s="49" customFormat="1">
      <c r="A160" s="36" t="s">
        <v>147</v>
      </c>
      <c r="B160" s="37" t="s">
        <v>4</v>
      </c>
      <c r="C160" s="212"/>
      <c r="D160" s="37"/>
      <c r="E160" s="37"/>
      <c r="F160" s="50"/>
      <c r="G160" s="171"/>
      <c r="H160" s="50"/>
      <c r="I160" s="171"/>
      <c r="J160" s="50"/>
      <c r="K160" s="183">
        <f>K159+M159</f>
        <v>4.8742640687119314</v>
      </c>
      <c r="L160" s="161"/>
      <c r="M160" s="179"/>
      <c r="N160" s="119"/>
      <c r="O160" s="58"/>
    </row>
    <row r="161" spans="1:15" s="49" customFormat="1">
      <c r="A161" s="44"/>
      <c r="B161" s="26"/>
      <c r="C161" s="80"/>
      <c r="D161" s="26"/>
      <c r="E161" s="26"/>
      <c r="F161" s="44"/>
      <c r="G161" s="173"/>
      <c r="H161" s="44"/>
      <c r="I161" s="173"/>
      <c r="J161" s="44"/>
      <c r="K161" s="24"/>
      <c r="L161" s="19"/>
      <c r="M161" s="8"/>
      <c r="N161" s="54"/>
      <c r="O161" s="54"/>
    </row>
    <row r="162" spans="1:15" ht="13.5" thickBot="1">
      <c r="A162" s="52" t="s">
        <v>13</v>
      </c>
      <c r="B162" s="53"/>
      <c r="C162" s="127"/>
      <c r="D162" s="174"/>
      <c r="E162" s="174"/>
      <c r="F162" s="127"/>
      <c r="G162" s="174"/>
      <c r="H162" s="127"/>
      <c r="I162" s="174"/>
      <c r="J162" s="127"/>
      <c r="K162" s="84"/>
      <c r="L162" s="156"/>
      <c r="M162" s="181"/>
      <c r="N162" s="102"/>
      <c r="O162" s="62" t="s">
        <v>14</v>
      </c>
    </row>
  </sheetData>
  <mergeCells count="23">
    <mergeCell ref="J93:K93"/>
    <mergeCell ref="F32:G32"/>
    <mergeCell ref="F19:G19"/>
    <mergeCell ref="H19:I19"/>
    <mergeCell ref="F31:K31"/>
    <mergeCell ref="H32:I32"/>
    <mergeCell ref="J32:K32"/>
    <mergeCell ref="C2:E2"/>
    <mergeCell ref="L41:M41"/>
    <mergeCell ref="F41:K41"/>
    <mergeCell ref="F42:G42"/>
    <mergeCell ref="F119:G119"/>
    <mergeCell ref="H119:I119"/>
    <mergeCell ref="J119:K119"/>
    <mergeCell ref="H42:I42"/>
    <mergeCell ref="J42:K42"/>
    <mergeCell ref="L119:M119"/>
    <mergeCell ref="H2:I2"/>
    <mergeCell ref="J2:K2"/>
    <mergeCell ref="F2:G2"/>
    <mergeCell ref="F93:G93"/>
    <mergeCell ref="H93:I93"/>
    <mergeCell ref="J19:K19"/>
  </mergeCells>
  <phoneticPr fontId="16" type="noConversion"/>
  <conditionalFormatting sqref="O162">
    <cfRule type="cellIs" dxfId="45" priority="41" stopIfTrue="1" operator="equal">
      <formula>"Yes"</formula>
    </cfRule>
    <cfRule type="cellIs" dxfId="44" priority="42" stopIfTrue="1" operator="notEqual">
      <formula>"Yes"</formula>
    </cfRule>
  </conditionalFormatting>
  <conditionalFormatting sqref="H122">
    <cfRule type="cellIs" dxfId="43" priority="38" stopIfTrue="1" operator="lessThan">
      <formula>N122</formula>
    </cfRule>
  </conditionalFormatting>
  <conditionalFormatting sqref="H126">
    <cfRule type="cellIs" dxfId="42" priority="37" stopIfTrue="1" operator="lessThan">
      <formula>N126</formula>
    </cfRule>
  </conditionalFormatting>
  <conditionalFormatting sqref="I122">
    <cfRule type="cellIs" dxfId="41" priority="34" stopIfTrue="1" operator="lessThan">
      <formula>N122</formula>
    </cfRule>
  </conditionalFormatting>
  <conditionalFormatting sqref="I126">
    <cfRule type="cellIs" dxfId="40" priority="33" stopIfTrue="1" operator="lessThan">
      <formula>N126</formula>
    </cfRule>
  </conditionalFormatting>
  <conditionalFormatting sqref="K130">
    <cfRule type="cellIs" dxfId="39" priority="32" stopIfTrue="1" operator="lessThan">
      <formula>N130</formula>
    </cfRule>
  </conditionalFormatting>
  <conditionalFormatting sqref="K134">
    <cfRule type="cellIs" dxfId="38" priority="31" stopIfTrue="1" operator="lessThan">
      <formula>N134</formula>
    </cfRule>
  </conditionalFormatting>
  <conditionalFormatting sqref="K158">
    <cfRule type="cellIs" dxfId="37" priority="28" stopIfTrue="1" operator="lessThan">
      <formula>N158</formula>
    </cfRule>
  </conditionalFormatting>
  <conditionalFormatting sqref="F148:F149 F153">
    <cfRule type="cellIs" dxfId="36" priority="26" stopIfTrue="1" operator="lessThan">
      <formula>N148</formula>
    </cfRule>
  </conditionalFormatting>
  <conditionalFormatting sqref="I140">
    <cfRule type="cellIs" dxfId="35" priority="20" stopIfTrue="1" operator="greaterThan">
      <formula>$N$138</formula>
    </cfRule>
  </conditionalFormatting>
  <conditionalFormatting sqref="J130">
    <cfRule type="cellIs" dxfId="34" priority="15" stopIfTrue="1" operator="lessThan">
      <formula>$N$130</formula>
    </cfRule>
  </conditionalFormatting>
  <conditionalFormatting sqref="J134">
    <cfRule type="cellIs" dxfId="33" priority="14" stopIfTrue="1" operator="lessThan">
      <formula>$N$134</formula>
    </cfRule>
  </conditionalFormatting>
  <conditionalFormatting sqref="H140">
    <cfRule type="cellIs" dxfId="32" priority="12" stopIfTrue="1" operator="greaterThan">
      <formula>$N$138</formula>
    </cfRule>
  </conditionalFormatting>
  <conditionalFormatting sqref="K144">
    <cfRule type="cellIs" dxfId="31" priority="11" stopIfTrue="1" operator="greaterThan">
      <formula>$N$142</formula>
    </cfRule>
  </conditionalFormatting>
  <conditionalFormatting sqref="J144">
    <cfRule type="cellIs" dxfId="30" priority="10" stopIfTrue="1" operator="greaterThan">
      <formula>$N$142</formula>
    </cfRule>
  </conditionalFormatting>
  <conditionalFormatting sqref="I148">
    <cfRule type="cellIs" dxfId="29" priority="9" stopIfTrue="1" operator="greaterThan">
      <formula>$N$146</formula>
    </cfRule>
  </conditionalFormatting>
  <conditionalFormatting sqref="H148">
    <cfRule type="cellIs" dxfId="28" priority="8" stopIfTrue="1" operator="greaterThan">
      <formula>$N$146</formula>
    </cfRule>
  </conditionalFormatting>
  <conditionalFormatting sqref="F152">
    <cfRule type="cellIs" dxfId="27" priority="7" stopIfTrue="1" operator="lessThan">
      <formula>N152</formula>
    </cfRule>
  </conditionalFormatting>
  <conditionalFormatting sqref="H152">
    <cfRule type="cellIs" dxfId="26" priority="4" stopIfTrue="1" operator="lessThan">
      <formula>P152</formula>
    </cfRule>
  </conditionalFormatting>
  <conditionalFormatting sqref="K152">
    <cfRule type="cellIs" dxfId="25" priority="3" stopIfTrue="1" operator="greaterThan">
      <formula>$N$150</formula>
    </cfRule>
  </conditionalFormatting>
  <conditionalFormatting sqref="J152">
    <cfRule type="cellIs" dxfId="24" priority="2" stopIfTrue="1" operator="greaterThan">
      <formula>$N$150</formula>
    </cfRule>
  </conditionalFormatting>
  <conditionalFormatting sqref="H154">
    <cfRule type="cellIs" dxfId="23" priority="1" stopIfTrue="1" operator="lessThan">
      <formula>$N$154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3122A-8BF9-493E-A30A-DE09103AC7E5}">
  <dimension ref="A1:O163"/>
  <sheetViews>
    <sheetView topLeftCell="A79" zoomScale="115" zoomScaleNormal="115" workbookViewId="0">
      <selection activeCell="O89" sqref="O89"/>
    </sheetView>
  </sheetViews>
  <sheetFormatPr defaultRowHeight="12.5"/>
  <cols>
    <col min="1" max="1" width="38.54296875" customWidth="1"/>
    <col min="2" max="2" width="14.1796875" customWidth="1"/>
    <col min="3" max="3" width="9.1796875" bestFit="1" customWidth="1"/>
    <col min="4" max="4" width="5.08984375" bestFit="1" customWidth="1"/>
    <col min="5" max="5" width="4.453125" bestFit="1" customWidth="1"/>
    <col min="15" max="15" width="48.7265625" customWidth="1"/>
  </cols>
  <sheetData>
    <row r="1" spans="1:15" ht="13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/>
      <c r="N1" s="8"/>
      <c r="O1" s="8"/>
    </row>
    <row r="2" spans="1:15" ht="13">
      <c r="A2" s="9" t="s">
        <v>11</v>
      </c>
      <c r="B2" s="10"/>
      <c r="C2" s="243" t="s">
        <v>33</v>
      </c>
      <c r="D2" s="244"/>
      <c r="E2" s="245"/>
      <c r="F2" s="250" t="s">
        <v>31</v>
      </c>
      <c r="G2" s="251"/>
      <c r="H2" s="250" t="s">
        <v>65</v>
      </c>
      <c r="I2" s="251"/>
      <c r="J2" s="250" t="s">
        <v>45</v>
      </c>
      <c r="K2" s="254"/>
      <c r="L2" s="224"/>
      <c r="M2" s="224"/>
      <c r="N2" s="224"/>
      <c r="O2" s="13" t="s">
        <v>0</v>
      </c>
    </row>
    <row r="3" spans="1:15" ht="13">
      <c r="A3" s="30"/>
      <c r="B3" s="60"/>
      <c r="C3" s="219"/>
      <c r="D3" s="207"/>
      <c r="E3" s="207"/>
      <c r="F3" s="132" t="s">
        <v>46</v>
      </c>
      <c r="G3" s="163" t="s">
        <v>47</v>
      </c>
      <c r="H3" s="132" t="s">
        <v>46</v>
      </c>
      <c r="I3" s="163" t="s">
        <v>47</v>
      </c>
      <c r="J3" s="132" t="s">
        <v>46</v>
      </c>
      <c r="K3" s="111" t="s">
        <v>47</v>
      </c>
      <c r="L3" s="17"/>
      <c r="M3" s="17"/>
      <c r="N3" s="17"/>
      <c r="O3" s="112"/>
    </row>
    <row r="4" spans="1:15" ht="13">
      <c r="A4" s="14"/>
      <c r="B4" s="15" t="s">
        <v>1</v>
      </c>
      <c r="C4" s="132"/>
      <c r="D4" s="208"/>
      <c r="E4" s="208"/>
      <c r="F4" s="80"/>
      <c r="G4" s="26"/>
      <c r="H4" s="80"/>
      <c r="I4" s="26"/>
      <c r="J4" s="80"/>
      <c r="K4" s="134"/>
      <c r="L4" s="17"/>
      <c r="M4" s="17"/>
      <c r="N4" s="17"/>
      <c r="O4" s="58"/>
    </row>
    <row r="5" spans="1:15" ht="13">
      <c r="A5" s="104" t="s">
        <v>34</v>
      </c>
      <c r="B5" s="105" t="s">
        <v>35</v>
      </c>
      <c r="C5" s="132"/>
      <c r="D5" s="208"/>
      <c r="E5" s="15"/>
      <c r="F5" s="233">
        <v>30</v>
      </c>
      <c r="G5" s="164">
        <f t="shared" ref="G5:G7" si="0">$F5</f>
        <v>30</v>
      </c>
      <c r="H5" s="80"/>
      <c r="I5" s="26"/>
      <c r="J5" s="80"/>
      <c r="K5" s="134"/>
      <c r="L5" s="75"/>
      <c r="M5" s="75"/>
      <c r="N5" s="17"/>
      <c r="O5" s="237" t="s">
        <v>173</v>
      </c>
    </row>
    <row r="6" spans="1:15" ht="13">
      <c r="A6" s="104" t="s">
        <v>36</v>
      </c>
      <c r="B6" s="106" t="s">
        <v>37</v>
      </c>
      <c r="C6" s="132"/>
      <c r="D6" s="208"/>
      <c r="E6" s="15"/>
      <c r="F6" s="233">
        <v>20</v>
      </c>
      <c r="G6" s="164">
        <f t="shared" si="0"/>
        <v>20</v>
      </c>
      <c r="H6" s="80"/>
      <c r="I6" s="26"/>
      <c r="J6" s="80"/>
      <c r="K6" s="134"/>
      <c r="L6" s="75"/>
      <c r="M6" s="75"/>
      <c r="N6" s="17"/>
      <c r="O6" s="237" t="s">
        <v>173</v>
      </c>
    </row>
    <row r="7" spans="1:15" ht="13">
      <c r="A7" s="19" t="s">
        <v>38</v>
      </c>
      <c r="B7" s="59" t="s">
        <v>2</v>
      </c>
      <c r="C7" s="108"/>
      <c r="D7" s="18"/>
      <c r="E7" s="20"/>
      <c r="F7" s="170">
        <v>-98</v>
      </c>
      <c r="G7" s="24">
        <f t="shared" si="0"/>
        <v>-98</v>
      </c>
      <c r="H7" s="138"/>
      <c r="I7" s="23"/>
      <c r="J7" s="138"/>
      <c r="K7" s="20"/>
      <c r="L7" s="75"/>
      <c r="M7" s="75"/>
      <c r="N7" s="21"/>
      <c r="O7" s="22" t="s">
        <v>169</v>
      </c>
    </row>
    <row r="8" spans="1:15">
      <c r="A8" s="19" t="s">
        <v>3</v>
      </c>
      <c r="B8" s="20" t="s">
        <v>4</v>
      </c>
      <c r="C8" s="108"/>
      <c r="D8" s="18"/>
      <c r="E8" s="20"/>
      <c r="F8" s="18"/>
      <c r="G8" s="18"/>
      <c r="H8" s="135">
        <v>13</v>
      </c>
      <c r="I8" s="170">
        <v>16</v>
      </c>
      <c r="J8" s="135">
        <v>16</v>
      </c>
      <c r="K8" s="136">
        <v>13</v>
      </c>
      <c r="L8" s="21"/>
      <c r="M8" s="21"/>
      <c r="N8" s="21"/>
      <c r="O8" s="22" t="s">
        <v>169</v>
      </c>
    </row>
    <row r="9" spans="1:15">
      <c r="A9" s="19" t="s">
        <v>44</v>
      </c>
      <c r="B9" s="20"/>
      <c r="C9" s="108"/>
      <c r="D9" s="18"/>
      <c r="E9" s="20"/>
      <c r="F9" s="18"/>
      <c r="G9" s="18"/>
      <c r="H9" s="236">
        <v>51</v>
      </c>
      <c r="I9" s="175">
        <f>$H9</f>
        <v>51</v>
      </c>
      <c r="J9" s="140">
        <f>$H9</f>
        <v>51</v>
      </c>
      <c r="K9" s="187">
        <f>$H9</f>
        <v>51</v>
      </c>
      <c r="L9" s="21"/>
      <c r="M9" s="21"/>
      <c r="N9" s="21"/>
      <c r="O9" s="237" t="s">
        <v>172</v>
      </c>
    </row>
    <row r="10" spans="1:15">
      <c r="A10" s="190" t="s">
        <v>69</v>
      </c>
      <c r="B10" s="20" t="s">
        <v>39</v>
      </c>
      <c r="C10" s="238">
        <v>-138</v>
      </c>
      <c r="D10" s="18"/>
      <c r="E10" s="59"/>
      <c r="F10" s="18"/>
      <c r="G10" s="18"/>
      <c r="H10" s="140"/>
      <c r="I10" s="175"/>
      <c r="J10" s="140"/>
      <c r="K10" s="187"/>
      <c r="L10" s="21"/>
      <c r="M10" s="21"/>
      <c r="N10" s="21"/>
      <c r="O10" s="237" t="s">
        <v>172</v>
      </c>
    </row>
    <row r="11" spans="1:15">
      <c r="A11" s="196" t="s">
        <v>81</v>
      </c>
      <c r="B11" s="20" t="s">
        <v>70</v>
      </c>
      <c r="C11" s="234">
        <v>0</v>
      </c>
      <c r="D11" s="18"/>
      <c r="E11" s="59"/>
      <c r="F11" s="18"/>
      <c r="G11" s="18"/>
      <c r="H11" s="140"/>
      <c r="I11" s="175"/>
      <c r="J11" s="140"/>
      <c r="K11" s="187"/>
      <c r="L11" s="21"/>
      <c r="M11" s="21"/>
      <c r="N11" s="21"/>
      <c r="O11" s="22" t="s">
        <v>169</v>
      </c>
    </row>
    <row r="12" spans="1:15">
      <c r="A12" t="s">
        <v>68</v>
      </c>
      <c r="B12" s="20" t="s">
        <v>70</v>
      </c>
      <c r="C12" s="234">
        <v>60</v>
      </c>
      <c r="D12" s="18"/>
      <c r="E12" s="59"/>
      <c r="F12" s="18"/>
      <c r="G12" s="18"/>
      <c r="H12" s="140"/>
      <c r="I12" s="175"/>
      <c r="J12" s="140"/>
      <c r="K12" s="187"/>
      <c r="L12" s="21"/>
      <c r="M12" s="21"/>
      <c r="N12" s="21"/>
      <c r="O12" s="22" t="s">
        <v>169</v>
      </c>
    </row>
    <row r="13" spans="1:15">
      <c r="A13" t="s">
        <v>83</v>
      </c>
      <c r="B13" s="20" t="s">
        <v>70</v>
      </c>
      <c r="C13" s="234">
        <v>0</v>
      </c>
      <c r="D13" s="18"/>
      <c r="E13" s="59"/>
      <c r="F13" s="18"/>
      <c r="G13" s="18"/>
      <c r="H13" s="140"/>
      <c r="I13" s="175"/>
      <c r="J13" s="140"/>
      <c r="K13" s="187"/>
      <c r="L13" s="21"/>
      <c r="M13" s="21"/>
      <c r="N13" s="21"/>
      <c r="O13" s="22" t="s">
        <v>169</v>
      </c>
    </row>
    <row r="14" spans="1:15">
      <c r="A14" t="s">
        <v>85</v>
      </c>
      <c r="B14" s="20" t="s">
        <v>70</v>
      </c>
      <c r="C14" s="85"/>
      <c r="D14" s="235">
        <v>0</v>
      </c>
      <c r="E14" s="59"/>
      <c r="F14" s="18"/>
      <c r="G14" s="18"/>
      <c r="H14" s="140"/>
      <c r="I14" s="175"/>
      <c r="J14" s="140"/>
      <c r="K14" s="187"/>
      <c r="L14" s="21"/>
      <c r="M14" s="21"/>
      <c r="N14" s="21"/>
      <c r="O14" s="22" t="s">
        <v>169</v>
      </c>
    </row>
    <row r="15" spans="1:15">
      <c r="A15" t="s">
        <v>109</v>
      </c>
      <c r="B15" s="20" t="s">
        <v>70</v>
      </c>
      <c r="C15" s="85"/>
      <c r="D15" s="21"/>
      <c r="E15" s="235">
        <v>3</v>
      </c>
      <c r="F15" s="108"/>
      <c r="G15" s="18"/>
      <c r="H15" s="140"/>
      <c r="I15" s="175"/>
      <c r="J15" s="140"/>
      <c r="K15" s="187"/>
      <c r="L15" s="21"/>
      <c r="M15" s="21"/>
      <c r="N15" s="21"/>
      <c r="O15" s="22" t="s">
        <v>169</v>
      </c>
    </row>
    <row r="16" spans="1:15" ht="13.5" thickBot="1">
      <c r="A16" s="124" t="s">
        <v>171</v>
      </c>
      <c r="B16" s="125"/>
      <c r="C16" s="220"/>
      <c r="D16" s="107"/>
      <c r="E16" s="107"/>
      <c r="F16" s="137"/>
      <c r="G16" s="165"/>
      <c r="H16" s="137"/>
      <c r="I16" s="165"/>
      <c r="J16" s="137"/>
      <c r="K16" s="139"/>
      <c r="L16" s="88"/>
      <c r="M16" s="88"/>
      <c r="N16" s="88"/>
      <c r="O16" s="189"/>
    </row>
    <row r="17" spans="1:15">
      <c r="A17" s="7"/>
      <c r="B17" s="21"/>
      <c r="C17" s="21"/>
      <c r="D17" s="21"/>
      <c r="E17" s="21"/>
      <c r="F17" s="18"/>
      <c r="G17" s="18"/>
      <c r="H17" s="18"/>
      <c r="I17" s="18"/>
      <c r="J17" s="18"/>
      <c r="K17" s="23"/>
      <c r="L17" s="8"/>
      <c r="M17" s="8"/>
      <c r="N17" s="8"/>
      <c r="O17" s="61"/>
    </row>
    <row r="18" spans="1:15" ht="13" thickBot="1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25"/>
      <c r="L18" s="18"/>
      <c r="M18" s="18"/>
      <c r="N18" s="18"/>
      <c r="O18" s="7"/>
    </row>
    <row r="19" spans="1:15" ht="13">
      <c r="A19" s="9" t="s">
        <v>20</v>
      </c>
      <c r="B19" s="28"/>
      <c r="C19" s="209"/>
      <c r="D19" s="11"/>
      <c r="E19" s="11"/>
      <c r="F19" s="250" t="s">
        <v>31</v>
      </c>
      <c r="G19" s="251"/>
      <c r="H19" s="250" t="s">
        <v>65</v>
      </c>
      <c r="I19" s="251"/>
      <c r="J19" s="250" t="s">
        <v>45</v>
      </c>
      <c r="K19" s="254"/>
      <c r="L19" s="29"/>
      <c r="M19" s="29"/>
      <c r="N19" s="29"/>
      <c r="O19" s="13" t="s">
        <v>0</v>
      </c>
    </row>
    <row r="20" spans="1:15" ht="13">
      <c r="A20" s="30"/>
      <c r="B20" s="20"/>
      <c r="C20" s="108"/>
      <c r="D20" s="18"/>
      <c r="E20" s="18"/>
      <c r="F20" s="132" t="s">
        <v>46</v>
      </c>
      <c r="G20" s="163" t="s">
        <v>47</v>
      </c>
      <c r="H20" s="132" t="s">
        <v>46</v>
      </c>
      <c r="I20" s="163" t="s">
        <v>47</v>
      </c>
      <c r="J20" s="132" t="s">
        <v>46</v>
      </c>
      <c r="K20" s="111" t="s">
        <v>47</v>
      </c>
      <c r="L20" s="21"/>
      <c r="M20" s="21"/>
      <c r="N20" s="21"/>
      <c r="O20" s="112"/>
    </row>
    <row r="21" spans="1:15">
      <c r="A21" s="35" t="s">
        <v>21</v>
      </c>
      <c r="B21" s="59" t="s">
        <v>40</v>
      </c>
      <c r="C21" s="85"/>
      <c r="D21" s="21"/>
      <c r="E21" s="21"/>
      <c r="F21" s="141">
        <f>(10^12)*(10^-3)*($F5/15)*10^(F7/10)</f>
        <v>0.31697863849222196</v>
      </c>
      <c r="G21" s="76">
        <f>(10^12)*(10^-3)*($F5/15)*10^(G7/10)</f>
        <v>0.31697863849222196</v>
      </c>
      <c r="H21" s="141">
        <f>(10^12)*(10^-3)*($F5/15)*10^(($F7+H8)/10)</f>
        <v>6.3245553203367555</v>
      </c>
      <c r="I21" s="76">
        <f>(10^12)*(10^-3)*($F5/15)*10^(($F7+I8)/10)</f>
        <v>12.619146889603867</v>
      </c>
      <c r="J21" s="141">
        <f>(10^12)*(10^-3)*($G5/15)*10^(($G7+J8)/10)</f>
        <v>12.619146889603867</v>
      </c>
      <c r="K21" s="130">
        <f>(10^12)*(10^-3)*($G5/15)*10^(($G7+K8)/10)</f>
        <v>6.3245553203367555</v>
      </c>
      <c r="L21" s="31"/>
      <c r="M21" s="31"/>
      <c r="N21" s="31"/>
      <c r="O21" s="55" t="s">
        <v>48</v>
      </c>
    </row>
    <row r="22" spans="1:15">
      <c r="A22" s="32" t="s">
        <v>49</v>
      </c>
      <c r="B22" s="20" t="s">
        <v>4</v>
      </c>
      <c r="C22" s="108"/>
      <c r="D22" s="18"/>
      <c r="E22" s="18"/>
      <c r="F22" s="108"/>
      <c r="G22" s="18"/>
      <c r="H22" s="47">
        <f>10*LOG(H21/(F21+J21))</f>
        <v>-3.1077422551195735</v>
      </c>
      <c r="I22" s="24">
        <f>10*LOG(I21/(G21+K21))</f>
        <v>2.787615980857451</v>
      </c>
      <c r="J22" s="47">
        <f>10*LOG(J21/(F21+H21))</f>
        <v>2.787615980857451</v>
      </c>
      <c r="K22" s="123">
        <f>10*LOG(K21/(G21+I21))</f>
        <v>-3.1077422551195735</v>
      </c>
      <c r="L22" s="33"/>
      <c r="M22" s="33"/>
      <c r="N22" s="33"/>
      <c r="O22" s="22" t="s">
        <v>50</v>
      </c>
    </row>
    <row r="23" spans="1:15">
      <c r="A23" s="145" t="s">
        <v>52</v>
      </c>
      <c r="B23" s="20" t="s">
        <v>39</v>
      </c>
      <c r="C23" s="108"/>
      <c r="D23" s="18"/>
      <c r="E23" s="18"/>
      <c r="F23" s="108"/>
      <c r="G23" s="18"/>
      <c r="H23" s="138">
        <f>$F7+H8+10*LOG($F5/15)</f>
        <v>-81.989700043360187</v>
      </c>
      <c r="I23" s="23">
        <f>$F7+I8+10*LOG($F5/15)</f>
        <v>-78.989700043360187</v>
      </c>
      <c r="J23" s="47">
        <f>$G7+J8+10*LOG($G5/15)</f>
        <v>-78.989700043360187</v>
      </c>
      <c r="K23" s="131">
        <f>$G7+K8+10*LOG($G5/15)</f>
        <v>-81.989700043360187</v>
      </c>
      <c r="L23" s="27"/>
      <c r="M23" s="27"/>
      <c r="N23" s="27"/>
      <c r="O23" s="63" t="s">
        <v>51</v>
      </c>
    </row>
    <row r="24" spans="1:15">
      <c r="A24" s="184" t="s">
        <v>151</v>
      </c>
      <c r="B24" s="20" t="s">
        <v>4</v>
      </c>
      <c r="C24" s="108"/>
      <c r="D24" s="18"/>
      <c r="E24" s="18"/>
      <c r="F24" s="108"/>
      <c r="G24" s="18"/>
      <c r="H24" s="138">
        <f>H23-C10-C11</f>
        <v>56.010299956639813</v>
      </c>
      <c r="I24" s="23">
        <f>I23-C10-C11</f>
        <v>59.010299956639813</v>
      </c>
      <c r="J24" s="47">
        <f>J23-C10-C11</f>
        <v>59.010299956639813</v>
      </c>
      <c r="K24" s="131">
        <f>K23-C10-C11</f>
        <v>56.010299956639813</v>
      </c>
      <c r="L24" s="27"/>
      <c r="M24" s="27"/>
      <c r="N24" s="27"/>
      <c r="O24" s="192" t="s">
        <v>72</v>
      </c>
    </row>
    <row r="25" spans="1:15">
      <c r="A25" t="s">
        <v>91</v>
      </c>
      <c r="B25" s="20" t="s">
        <v>4</v>
      </c>
      <c r="C25" s="108"/>
      <c r="D25" s="18"/>
      <c r="E25" s="18"/>
      <c r="F25" s="108"/>
      <c r="G25" s="18"/>
      <c r="H25" s="138">
        <f>H24-C12</f>
        <v>-3.9897000433601875</v>
      </c>
      <c r="I25" s="23">
        <f>I24-C12</f>
        <v>-0.98970004336018746</v>
      </c>
      <c r="J25" s="47">
        <f>J24-C12</f>
        <v>-0.98970004336018746</v>
      </c>
      <c r="K25" s="131">
        <f>K24-C12</f>
        <v>-3.9897000433601875</v>
      </c>
      <c r="L25" s="27"/>
      <c r="M25" s="27"/>
      <c r="N25" s="27"/>
      <c r="O25" s="192" t="s">
        <v>98</v>
      </c>
    </row>
    <row r="26" spans="1:15">
      <c r="A26" t="s">
        <v>89</v>
      </c>
      <c r="B26" s="20" t="s">
        <v>70</v>
      </c>
      <c r="C26" s="108"/>
      <c r="D26" s="18"/>
      <c r="E26" s="18"/>
      <c r="F26" s="108"/>
      <c r="G26" s="18"/>
      <c r="H26" s="138">
        <f>I24-H24</f>
        <v>3</v>
      </c>
      <c r="I26" s="23">
        <f>I24-I24</f>
        <v>0</v>
      </c>
      <c r="J26" s="47">
        <f>J24-J24</f>
        <v>0</v>
      </c>
      <c r="K26" s="131">
        <f>J24-K24</f>
        <v>3</v>
      </c>
      <c r="L26" s="27"/>
      <c r="M26" s="27"/>
      <c r="N26" s="27"/>
      <c r="O26" s="192" t="s">
        <v>99</v>
      </c>
    </row>
    <row r="27" spans="1:15">
      <c r="A27" s="196" t="s">
        <v>102</v>
      </c>
      <c r="B27" s="20" t="s">
        <v>70</v>
      </c>
      <c r="C27" s="108"/>
      <c r="D27" s="18"/>
      <c r="E27" s="18"/>
      <c r="F27" s="108"/>
      <c r="G27" s="18"/>
      <c r="H27" s="138">
        <f>J23-H23-C14-C13</f>
        <v>3</v>
      </c>
      <c r="I27" s="23">
        <f>K23-I23-C14-C13</f>
        <v>-3</v>
      </c>
      <c r="J27" s="47">
        <f>H23-J23-C14-C13</f>
        <v>-3</v>
      </c>
      <c r="K27" s="131">
        <f>I23-K23-C14-C13</f>
        <v>3</v>
      </c>
      <c r="L27" s="27"/>
      <c r="M27" s="27"/>
      <c r="N27" s="105"/>
      <c r="O27" s="22" t="s">
        <v>90</v>
      </c>
    </row>
    <row r="28" spans="1:15" s="7" customFormat="1" ht="13" thickBot="1">
      <c r="A28" s="226" t="s">
        <v>158</v>
      </c>
      <c r="B28" s="90" t="s">
        <v>159</v>
      </c>
      <c r="C28" s="165"/>
      <c r="D28" s="165"/>
      <c r="E28" s="74"/>
      <c r="F28" s="227">
        <f>10*LOG((F21+H21+J21)*10^-9)+10*LOG(H9*12)</f>
        <v>-49.285769428597355</v>
      </c>
      <c r="G28" s="204">
        <f>10*LOG((G21+I21+K21)*10^-9)+10*LOG(I9*12)</f>
        <v>-49.285769428597355</v>
      </c>
      <c r="H28" s="197"/>
      <c r="I28" s="139"/>
      <c r="J28" s="198"/>
      <c r="K28" s="139"/>
      <c r="L28" s="228"/>
      <c r="M28" s="81"/>
      <c r="N28" s="199"/>
      <c r="O28" s="229" t="s">
        <v>160</v>
      </c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3.5" thickBot="1">
      <c r="A30" s="8"/>
      <c r="B30" s="18"/>
      <c r="C30" s="18"/>
      <c r="D30" s="18"/>
      <c r="E30" s="18"/>
      <c r="F30" s="18"/>
      <c r="G30" s="18"/>
      <c r="H30" s="18"/>
      <c r="I30" s="18"/>
      <c r="J30" s="18"/>
      <c r="K30" s="34"/>
      <c r="L30" s="18"/>
      <c r="M30" s="18"/>
      <c r="N30" s="18"/>
      <c r="O30" s="7"/>
    </row>
    <row r="31" spans="1:15" ht="13.5" thickBot="1">
      <c r="A31" s="9" t="s">
        <v>22</v>
      </c>
      <c r="B31" s="28"/>
      <c r="C31" s="209"/>
      <c r="D31" s="11"/>
      <c r="E31" s="11"/>
      <c r="F31" s="248" t="s">
        <v>43</v>
      </c>
      <c r="G31" s="249"/>
      <c r="H31" s="249"/>
      <c r="I31" s="249"/>
      <c r="J31" s="249"/>
      <c r="K31" s="249"/>
      <c r="L31" s="143"/>
      <c r="M31" s="12"/>
      <c r="N31" s="10"/>
      <c r="O31" s="13" t="s">
        <v>0</v>
      </c>
    </row>
    <row r="32" spans="1:15" ht="13">
      <c r="A32" s="30"/>
      <c r="B32" s="20"/>
      <c r="C32" s="108"/>
      <c r="D32" s="18"/>
      <c r="E32" s="18"/>
      <c r="F32" s="250" t="s">
        <v>31</v>
      </c>
      <c r="G32" s="251"/>
      <c r="H32" s="250" t="s">
        <v>65</v>
      </c>
      <c r="I32" s="251"/>
      <c r="J32" s="250" t="s">
        <v>45</v>
      </c>
      <c r="K32" s="251"/>
      <c r="L32" s="19"/>
      <c r="M32" s="8"/>
      <c r="N32" s="60"/>
      <c r="O32" s="112"/>
    </row>
    <row r="33" spans="1:15" ht="13">
      <c r="A33" s="30"/>
      <c r="B33" s="20"/>
      <c r="C33" s="108"/>
      <c r="D33" s="18"/>
      <c r="E33" s="18"/>
      <c r="F33" s="132" t="s">
        <v>46</v>
      </c>
      <c r="G33" s="163" t="s">
        <v>47</v>
      </c>
      <c r="H33" s="132" t="s">
        <v>46</v>
      </c>
      <c r="I33" s="163" t="s">
        <v>47</v>
      </c>
      <c r="J33" s="132" t="s">
        <v>46</v>
      </c>
      <c r="K33" s="163" t="s">
        <v>47</v>
      </c>
      <c r="L33" s="19"/>
      <c r="M33" s="8"/>
      <c r="N33" s="60"/>
      <c r="O33" s="112"/>
    </row>
    <row r="34" spans="1:15">
      <c r="A34" s="205" t="s">
        <v>155</v>
      </c>
      <c r="B34" s="109" t="s">
        <v>6</v>
      </c>
      <c r="C34" s="210"/>
      <c r="D34" s="217"/>
      <c r="E34" s="217"/>
      <c r="F34" s="126">
        <v>1.5</v>
      </c>
      <c r="G34" s="78">
        <f>$F34</f>
        <v>1.5</v>
      </c>
      <c r="H34" s="77"/>
      <c r="I34" s="78"/>
      <c r="J34" s="77"/>
      <c r="K34" s="21"/>
      <c r="L34" s="19"/>
      <c r="M34" s="8"/>
      <c r="N34" s="60"/>
      <c r="O34" s="54"/>
    </row>
    <row r="35" spans="1:15" ht="15.5">
      <c r="A35" s="193" t="s">
        <v>156</v>
      </c>
      <c r="B35" s="109" t="s">
        <v>6</v>
      </c>
      <c r="C35" s="210"/>
      <c r="D35" s="217"/>
      <c r="E35" s="217"/>
      <c r="F35" s="126">
        <v>1.5</v>
      </c>
      <c r="G35" s="78">
        <f>$F35</f>
        <v>1.5</v>
      </c>
      <c r="H35" s="77"/>
      <c r="I35" s="78"/>
      <c r="J35" s="77"/>
      <c r="K35" s="21"/>
      <c r="L35" s="19"/>
      <c r="M35" s="8"/>
      <c r="N35" s="60"/>
      <c r="O35" s="54"/>
    </row>
    <row r="36" spans="1:15">
      <c r="A36" s="35" t="s">
        <v>23</v>
      </c>
      <c r="B36" s="109" t="s">
        <v>6</v>
      </c>
      <c r="C36" s="210"/>
      <c r="D36" s="217"/>
      <c r="E36" s="217"/>
      <c r="F36" s="77"/>
      <c r="G36" s="78"/>
      <c r="H36" s="126">
        <v>0.3</v>
      </c>
      <c r="I36" s="78">
        <f>$H36</f>
        <v>0.3</v>
      </c>
      <c r="J36" s="126">
        <v>0.3</v>
      </c>
      <c r="K36" s="78">
        <f>$J36</f>
        <v>0.3</v>
      </c>
      <c r="L36" s="19"/>
      <c r="M36" s="8"/>
      <c r="N36" s="60"/>
      <c r="O36" s="54"/>
    </row>
    <row r="37" spans="1:15" ht="15.5">
      <c r="A37" s="193" t="s">
        <v>73</v>
      </c>
      <c r="B37" s="109" t="s">
        <v>6</v>
      </c>
      <c r="C37" s="210"/>
      <c r="D37" s="217"/>
      <c r="E37" s="217"/>
      <c r="F37" s="77"/>
      <c r="G37" s="78"/>
      <c r="H37" s="126">
        <v>0.3</v>
      </c>
      <c r="I37" s="78">
        <f>$H37</f>
        <v>0.3</v>
      </c>
      <c r="J37" s="126">
        <v>0.3</v>
      </c>
      <c r="K37" s="78">
        <f>$J37</f>
        <v>0.3</v>
      </c>
      <c r="L37" s="77"/>
      <c r="M37" s="78"/>
      <c r="N37" s="79"/>
      <c r="O37" s="58" t="s">
        <v>79</v>
      </c>
    </row>
    <row r="38" spans="1:15" ht="13" thickBot="1">
      <c r="A38" s="142"/>
      <c r="B38" s="110"/>
      <c r="C38" s="211"/>
      <c r="D38" s="218"/>
      <c r="E38" s="218"/>
      <c r="F38" s="82"/>
      <c r="G38" s="147"/>
      <c r="H38" s="82"/>
      <c r="I38" s="147"/>
      <c r="J38" s="82"/>
      <c r="K38" s="147"/>
      <c r="L38" s="82"/>
      <c r="M38" s="147"/>
      <c r="N38" s="83"/>
      <c r="O38" s="144"/>
    </row>
    <row r="39" spans="1:15">
      <c r="A39" s="7"/>
      <c r="B39" s="7"/>
      <c r="C39" s="7"/>
      <c r="D39" s="7"/>
      <c r="E39" s="7"/>
      <c r="F39" s="78"/>
      <c r="G39" s="78"/>
      <c r="H39" s="78"/>
      <c r="I39" s="78"/>
      <c r="J39" s="78"/>
      <c r="K39" s="78"/>
      <c r="L39" s="78"/>
      <c r="M39" s="78"/>
      <c r="N39" s="78"/>
      <c r="O39" s="7"/>
    </row>
    <row r="40" spans="1:15" ht="13.5" thickBot="1">
      <c r="A40" s="67"/>
      <c r="B40" s="18"/>
      <c r="C40" s="18"/>
      <c r="D40" s="18"/>
      <c r="E40" s="18"/>
      <c r="F40" s="18"/>
      <c r="G40" s="18"/>
      <c r="H40" s="18"/>
      <c r="I40" s="18"/>
      <c r="J40" s="18"/>
      <c r="K40" s="21"/>
      <c r="L40" s="21"/>
      <c r="M40" s="21"/>
      <c r="N40" s="21"/>
      <c r="O40" s="7"/>
    </row>
    <row r="41" spans="1:15" ht="13.5" thickBot="1">
      <c r="A41" s="9" t="s">
        <v>24</v>
      </c>
      <c r="B41" s="11"/>
      <c r="C41" s="209"/>
      <c r="D41" s="11"/>
      <c r="E41" s="11"/>
      <c r="F41" s="248" t="s">
        <v>43</v>
      </c>
      <c r="G41" s="249"/>
      <c r="H41" s="249"/>
      <c r="I41" s="249"/>
      <c r="J41" s="249"/>
      <c r="K41" s="249"/>
      <c r="L41" s="246" t="s">
        <v>18</v>
      </c>
      <c r="M41" s="247"/>
      <c r="N41" s="114"/>
      <c r="O41" s="158" t="s">
        <v>0</v>
      </c>
    </row>
    <row r="42" spans="1:15" ht="13">
      <c r="A42" s="30"/>
      <c r="B42" s="18"/>
      <c r="C42" s="108"/>
      <c r="D42" s="18"/>
      <c r="E42" s="18"/>
      <c r="F42" s="250" t="s">
        <v>31</v>
      </c>
      <c r="G42" s="251"/>
      <c r="H42" s="250" t="s">
        <v>65</v>
      </c>
      <c r="I42" s="251"/>
      <c r="J42" s="250" t="s">
        <v>45</v>
      </c>
      <c r="K42" s="251"/>
      <c r="L42" s="16"/>
      <c r="M42" s="114"/>
      <c r="N42" s="146"/>
      <c r="O42" s="15"/>
    </row>
    <row r="43" spans="1:15" ht="13">
      <c r="A43" s="30"/>
      <c r="B43" s="18"/>
      <c r="C43" s="108"/>
      <c r="D43" s="18"/>
      <c r="E43" s="18"/>
      <c r="F43" s="132" t="s">
        <v>46</v>
      </c>
      <c r="G43" s="163" t="s">
        <v>47</v>
      </c>
      <c r="H43" s="132" t="s">
        <v>46</v>
      </c>
      <c r="I43" s="163" t="s">
        <v>47</v>
      </c>
      <c r="J43" s="132" t="s">
        <v>46</v>
      </c>
      <c r="K43" s="163" t="s">
        <v>47</v>
      </c>
      <c r="L43" s="132" t="s">
        <v>46</v>
      </c>
      <c r="M43" s="111" t="s">
        <v>47</v>
      </c>
      <c r="N43" s="146"/>
      <c r="O43" s="15"/>
    </row>
    <row r="44" spans="1:15" ht="14.5">
      <c r="A44" s="68"/>
      <c r="B44" s="26"/>
      <c r="C44" s="80"/>
      <c r="D44" s="26"/>
      <c r="E44" s="26"/>
      <c r="F44" s="80"/>
      <c r="G44" s="26"/>
      <c r="H44" s="80"/>
      <c r="I44" s="26"/>
      <c r="J44" s="80"/>
      <c r="K44" s="26"/>
      <c r="L44" s="148"/>
      <c r="M44" s="115"/>
      <c r="N44" s="115"/>
      <c r="O44" s="60"/>
    </row>
    <row r="45" spans="1:15">
      <c r="A45" s="36" t="s">
        <v>60</v>
      </c>
      <c r="B45" s="37" t="s">
        <v>5</v>
      </c>
      <c r="C45" s="212"/>
      <c r="D45" s="37"/>
      <c r="E45" s="37"/>
      <c r="F45" s="38">
        <v>0</v>
      </c>
      <c r="G45" s="167">
        <v>0</v>
      </c>
      <c r="H45" s="38">
        <v>1</v>
      </c>
      <c r="I45" s="167">
        <v>1</v>
      </c>
      <c r="J45" s="38">
        <f>J21/(F21+J21)</f>
        <v>0.97549663244966411</v>
      </c>
      <c r="K45" s="167">
        <f>K21/(G21+K21)</f>
        <v>0.95227327896579606</v>
      </c>
      <c r="L45" s="50"/>
      <c r="M45" s="155"/>
      <c r="N45" s="116"/>
      <c r="O45" s="157" t="s">
        <v>57</v>
      </c>
    </row>
    <row r="46" spans="1:15" ht="13">
      <c r="A46" s="39" t="s">
        <v>61</v>
      </c>
      <c r="B46" s="37" t="s">
        <v>4</v>
      </c>
      <c r="C46" s="212"/>
      <c r="D46" s="37"/>
      <c r="E46" s="37"/>
      <c r="F46" s="38">
        <f>F$34*F45</f>
        <v>0</v>
      </c>
      <c r="G46" s="167">
        <f>G$34*G45</f>
        <v>0</v>
      </c>
      <c r="H46" s="38">
        <f>H$37*H45</f>
        <v>0.3</v>
      </c>
      <c r="I46" s="167">
        <f>I$37*I45</f>
        <v>0.3</v>
      </c>
      <c r="J46" s="38">
        <f>J$37*J45</f>
        <v>0.29264898973489922</v>
      </c>
      <c r="K46" s="167">
        <f>K$37*K45</f>
        <v>0.28568198368973879</v>
      </c>
      <c r="L46" s="159">
        <f>SQRT(SUMSQ(F46,H46,J46))</f>
        <v>0.41909835503477838</v>
      </c>
      <c r="M46" s="160">
        <f>SQRT(SUMSQ(G46,I46,K46))</f>
        <v>0.41426343768778845</v>
      </c>
      <c r="N46" s="117"/>
      <c r="O46" s="73" t="s">
        <v>41</v>
      </c>
    </row>
    <row r="47" spans="1:15" ht="13">
      <c r="A47" s="40"/>
      <c r="B47" s="26"/>
      <c r="C47" s="80"/>
      <c r="D47" s="26"/>
      <c r="E47" s="26"/>
      <c r="F47" s="41"/>
      <c r="G47" s="42"/>
      <c r="H47" s="41"/>
      <c r="I47" s="42"/>
      <c r="J47" s="41"/>
      <c r="K47" s="42"/>
      <c r="L47" s="151"/>
      <c r="M47" s="152"/>
      <c r="N47" s="115"/>
      <c r="O47" s="73"/>
    </row>
    <row r="48" spans="1:15" ht="13">
      <c r="A48" s="40"/>
      <c r="B48" s="26"/>
      <c r="C48" s="80"/>
      <c r="D48" s="26"/>
      <c r="E48" s="26"/>
      <c r="F48" s="41"/>
      <c r="G48" s="42"/>
      <c r="H48" s="41"/>
      <c r="I48" s="42"/>
      <c r="J48" s="41"/>
      <c r="K48" s="42"/>
      <c r="L48" s="151"/>
      <c r="M48" s="152"/>
      <c r="N48" s="115"/>
      <c r="O48" s="73"/>
    </row>
    <row r="49" spans="1:15">
      <c r="A49" s="36" t="s">
        <v>62</v>
      </c>
      <c r="B49" s="37" t="s">
        <v>5</v>
      </c>
      <c r="C49" s="212"/>
      <c r="D49" s="37"/>
      <c r="E49" s="37"/>
      <c r="F49" s="38">
        <v>1</v>
      </c>
      <c r="G49" s="167">
        <v>1</v>
      </c>
      <c r="H49" s="38">
        <v>1</v>
      </c>
      <c r="I49" s="167">
        <v>1</v>
      </c>
      <c r="J49" s="38">
        <v>0</v>
      </c>
      <c r="K49" s="167">
        <v>0</v>
      </c>
      <c r="L49" s="50"/>
      <c r="M49" s="155"/>
      <c r="N49" s="116"/>
      <c r="O49" s="73" t="s">
        <v>29</v>
      </c>
    </row>
    <row r="50" spans="1:15" ht="13">
      <c r="A50" s="39" t="s">
        <v>63</v>
      </c>
      <c r="B50" s="37" t="s">
        <v>4</v>
      </c>
      <c r="C50" s="212"/>
      <c r="D50" s="37"/>
      <c r="E50" s="37"/>
      <c r="F50" s="38">
        <f>F$34*F49</f>
        <v>1.5</v>
      </c>
      <c r="G50" s="167">
        <f>G$34*G49</f>
        <v>1.5</v>
      </c>
      <c r="H50" s="38">
        <f>H$37*H49</f>
        <v>0.3</v>
      </c>
      <c r="I50" s="167">
        <f>I$37*I49</f>
        <v>0.3</v>
      </c>
      <c r="J50" s="38">
        <f>J$37*J49</f>
        <v>0</v>
      </c>
      <c r="K50" s="167">
        <f>K$37*K49</f>
        <v>0</v>
      </c>
      <c r="L50" s="159">
        <f>SQRT(SUMSQ(F50,H50,J50))</f>
        <v>1.5297058540778354</v>
      </c>
      <c r="M50" s="160">
        <f>SQRT(SUMSQ(G50,I50,K50))</f>
        <v>1.5297058540778354</v>
      </c>
      <c r="N50" s="117"/>
      <c r="O50" s="73" t="s">
        <v>42</v>
      </c>
    </row>
    <row r="51" spans="1:15" ht="13">
      <c r="A51" s="40"/>
      <c r="B51" s="26"/>
      <c r="C51" s="80"/>
      <c r="D51" s="26"/>
      <c r="E51" s="26"/>
      <c r="F51" s="41"/>
      <c r="G51" s="42"/>
      <c r="H51" s="41"/>
      <c r="I51" s="42"/>
      <c r="J51" s="41"/>
      <c r="K51" s="42"/>
      <c r="L51" s="151"/>
      <c r="M51" s="152"/>
      <c r="N51" s="115"/>
      <c r="O51" s="73"/>
    </row>
    <row r="52" spans="1:15" ht="13">
      <c r="A52" s="40"/>
      <c r="B52" s="26"/>
      <c r="C52" s="80"/>
      <c r="D52" s="26"/>
      <c r="E52" s="26"/>
      <c r="F52" s="41"/>
      <c r="G52" s="42"/>
      <c r="H52" s="41"/>
      <c r="I52" s="42"/>
      <c r="J52" s="41"/>
      <c r="K52" s="42"/>
      <c r="L52" s="151"/>
      <c r="M52" s="152"/>
      <c r="N52" s="115"/>
      <c r="O52" s="73"/>
    </row>
    <row r="53" spans="1:15">
      <c r="A53" s="36" t="s">
        <v>53</v>
      </c>
      <c r="B53" s="37" t="s">
        <v>5</v>
      </c>
      <c r="C53" s="212"/>
      <c r="D53" s="37"/>
      <c r="E53" s="37"/>
      <c r="F53" s="38">
        <v>0</v>
      </c>
      <c r="G53" s="167">
        <v>0</v>
      </c>
      <c r="H53" s="38">
        <f>H21/(F21+H21)</f>
        <v>0.95227327896579606</v>
      </c>
      <c r="I53" s="167">
        <f>I21/(G21+I21)</f>
        <v>0.97549663244966411</v>
      </c>
      <c r="J53" s="38">
        <v>1</v>
      </c>
      <c r="K53" s="167">
        <v>1</v>
      </c>
      <c r="L53" s="50"/>
      <c r="M53" s="155"/>
      <c r="N53" s="116"/>
      <c r="O53" s="157" t="s">
        <v>57</v>
      </c>
    </row>
    <row r="54" spans="1:15" ht="13">
      <c r="A54" s="39" t="s">
        <v>54</v>
      </c>
      <c r="B54" s="37" t="s">
        <v>4</v>
      </c>
      <c r="C54" s="212"/>
      <c r="D54" s="37"/>
      <c r="E54" s="37"/>
      <c r="F54" s="38">
        <f>F$34*F53</f>
        <v>0</v>
      </c>
      <c r="G54" s="167">
        <f>G$34*G53</f>
        <v>0</v>
      </c>
      <c r="H54" s="38">
        <f>H$37*H53</f>
        <v>0.28568198368973879</v>
      </c>
      <c r="I54" s="167">
        <f>I$37*I53</f>
        <v>0.29264898973489922</v>
      </c>
      <c r="J54" s="38">
        <f>J$37*J53</f>
        <v>0.3</v>
      </c>
      <c r="K54" s="167">
        <f>K$37*K53</f>
        <v>0.3</v>
      </c>
      <c r="L54" s="159">
        <f>SQRT(SUMSQ(F54,H54,J54))</f>
        <v>0.41426343768778845</v>
      </c>
      <c r="M54" s="160">
        <f>SQRT(SUMSQ(G54,I54,K54))</f>
        <v>0.41909835503477838</v>
      </c>
      <c r="N54" s="117"/>
      <c r="O54" s="73" t="s">
        <v>41</v>
      </c>
    </row>
    <row r="55" spans="1:15" ht="13">
      <c r="A55" s="40"/>
      <c r="B55" s="26"/>
      <c r="C55" s="80"/>
      <c r="D55" s="26"/>
      <c r="E55" s="26"/>
      <c r="F55" s="41"/>
      <c r="G55" s="42"/>
      <c r="H55" s="41"/>
      <c r="I55" s="42"/>
      <c r="J55" s="41"/>
      <c r="K55" s="42"/>
      <c r="L55" s="151"/>
      <c r="M55" s="152"/>
      <c r="N55" s="115"/>
      <c r="O55" s="73"/>
    </row>
    <row r="56" spans="1:15" ht="13">
      <c r="A56" s="40"/>
      <c r="B56" s="26"/>
      <c r="C56" s="80"/>
      <c r="D56" s="26"/>
      <c r="E56" s="26"/>
      <c r="F56" s="41"/>
      <c r="G56" s="42"/>
      <c r="H56" s="41"/>
      <c r="I56" s="42"/>
      <c r="J56" s="41"/>
      <c r="K56" s="42"/>
      <c r="L56" s="151"/>
      <c r="M56" s="152"/>
      <c r="N56" s="115"/>
      <c r="O56" s="73"/>
    </row>
    <row r="57" spans="1:15">
      <c r="A57" s="36" t="s">
        <v>55</v>
      </c>
      <c r="B57" s="37" t="s">
        <v>5</v>
      </c>
      <c r="C57" s="212"/>
      <c r="D57" s="37"/>
      <c r="E57" s="37"/>
      <c r="F57" s="38">
        <v>1</v>
      </c>
      <c r="G57" s="167">
        <v>1</v>
      </c>
      <c r="H57" s="38">
        <v>0</v>
      </c>
      <c r="I57" s="167">
        <v>0</v>
      </c>
      <c r="J57" s="38">
        <v>1</v>
      </c>
      <c r="K57" s="167">
        <v>1</v>
      </c>
      <c r="L57" s="50"/>
      <c r="M57" s="155"/>
      <c r="N57" s="116"/>
      <c r="O57" s="73" t="s">
        <v>29</v>
      </c>
    </row>
    <row r="58" spans="1:15" ht="13">
      <c r="A58" s="39" t="s">
        <v>56</v>
      </c>
      <c r="B58" s="37" t="s">
        <v>4</v>
      </c>
      <c r="C58" s="212"/>
      <c r="D58" s="37"/>
      <c r="E58" s="37"/>
      <c r="F58" s="38">
        <f>F$34*F57</f>
        <v>1.5</v>
      </c>
      <c r="G58" s="167">
        <f>G$34*G57</f>
        <v>1.5</v>
      </c>
      <c r="H58" s="38">
        <f>H$37*H57</f>
        <v>0</v>
      </c>
      <c r="I58" s="167">
        <f>I$37*I57</f>
        <v>0</v>
      </c>
      <c r="J58" s="38">
        <f>J$37*J57</f>
        <v>0.3</v>
      </c>
      <c r="K58" s="167">
        <f>K$37*K57</f>
        <v>0.3</v>
      </c>
      <c r="L58" s="159">
        <f>SQRT(SUMSQ(F58,H58,J58))</f>
        <v>1.5297058540778354</v>
      </c>
      <c r="M58" s="160">
        <f>SQRT(SUMSQ(G58,I58,K58))</f>
        <v>1.5297058540778354</v>
      </c>
      <c r="N58" s="117"/>
      <c r="O58" s="73" t="s">
        <v>42</v>
      </c>
    </row>
    <row r="59" spans="1:15" ht="13">
      <c r="A59" s="40"/>
      <c r="B59" s="26"/>
      <c r="C59" s="80"/>
      <c r="D59" s="26"/>
      <c r="E59" s="26"/>
      <c r="F59" s="41"/>
      <c r="G59" s="42"/>
      <c r="H59" s="41"/>
      <c r="I59" s="42"/>
      <c r="J59" s="41"/>
      <c r="K59" s="42"/>
      <c r="L59" s="151"/>
      <c r="M59" s="152"/>
      <c r="N59" s="115"/>
      <c r="O59" s="73"/>
    </row>
    <row r="60" spans="1:15" ht="13">
      <c r="A60" s="40"/>
      <c r="B60" s="26"/>
      <c r="C60" s="80"/>
      <c r="D60" s="26"/>
      <c r="E60" s="26"/>
      <c r="F60" s="41"/>
      <c r="G60" s="42"/>
      <c r="H60" s="41"/>
      <c r="I60" s="42"/>
      <c r="J60" s="41"/>
      <c r="K60" s="42"/>
      <c r="L60" s="151"/>
      <c r="M60" s="152"/>
      <c r="N60" s="115"/>
      <c r="O60" s="73"/>
    </row>
    <row r="61" spans="1:15">
      <c r="A61" s="36" t="s">
        <v>76</v>
      </c>
      <c r="B61" s="37" t="s">
        <v>5</v>
      </c>
      <c r="C61" s="212"/>
      <c r="D61" s="37"/>
      <c r="E61" s="37"/>
      <c r="F61" s="38">
        <v>1</v>
      </c>
      <c r="G61" s="167">
        <v>1</v>
      </c>
      <c r="H61" s="38">
        <v>1</v>
      </c>
      <c r="I61" s="167">
        <v>1</v>
      </c>
      <c r="J61" s="38">
        <v>0</v>
      </c>
      <c r="K61" s="167">
        <v>0</v>
      </c>
      <c r="L61" s="50"/>
      <c r="M61" s="155"/>
      <c r="N61" s="116"/>
      <c r="O61" s="73" t="s">
        <v>29</v>
      </c>
    </row>
    <row r="62" spans="1:15" ht="13">
      <c r="A62" s="39" t="s">
        <v>77</v>
      </c>
      <c r="B62" s="37" t="s">
        <v>4</v>
      </c>
      <c r="C62" s="212"/>
      <c r="D62" s="37"/>
      <c r="E62" s="37"/>
      <c r="F62" s="38">
        <f>F$34*F61</f>
        <v>1.5</v>
      </c>
      <c r="G62" s="167">
        <f>G$34*G61</f>
        <v>1.5</v>
      </c>
      <c r="H62" s="38">
        <f>H$37*H61</f>
        <v>0.3</v>
      </c>
      <c r="I62" s="167">
        <f>I$37*I61</f>
        <v>0.3</v>
      </c>
      <c r="J62" s="38">
        <f>J$37*J61</f>
        <v>0</v>
      </c>
      <c r="K62" s="167">
        <f>K$37*K61</f>
        <v>0</v>
      </c>
      <c r="L62" s="159">
        <f>SQRT(SUMSQ(F62,H62,J62))</f>
        <v>1.5297058540778354</v>
      </c>
      <c r="M62" s="160">
        <f>SQRT(SUMSQ(G62,I62,K62))</f>
        <v>1.5297058540778354</v>
      </c>
      <c r="N62" s="117"/>
      <c r="O62" s="195" t="s">
        <v>97</v>
      </c>
    </row>
    <row r="63" spans="1:15" ht="13">
      <c r="A63" s="40"/>
      <c r="B63" s="26"/>
      <c r="C63" s="80"/>
      <c r="D63" s="26"/>
      <c r="E63" s="26"/>
      <c r="F63" s="41"/>
      <c r="G63" s="42"/>
      <c r="H63" s="41"/>
      <c r="I63" s="42"/>
      <c r="J63" s="41"/>
      <c r="K63" s="42"/>
      <c r="L63" s="151"/>
      <c r="M63" s="152"/>
      <c r="N63" s="115"/>
      <c r="O63" s="73"/>
    </row>
    <row r="64" spans="1:15" ht="13">
      <c r="A64" s="40"/>
      <c r="B64" s="26"/>
      <c r="C64" s="80"/>
      <c r="D64" s="26"/>
      <c r="E64" s="26"/>
      <c r="F64" s="41"/>
      <c r="G64" s="42"/>
      <c r="H64" s="41"/>
      <c r="I64" s="42"/>
      <c r="J64" s="41"/>
      <c r="K64" s="42"/>
      <c r="L64" s="151"/>
      <c r="M64" s="152"/>
      <c r="N64" s="115"/>
      <c r="O64" s="73"/>
    </row>
    <row r="65" spans="1:15">
      <c r="A65" s="36" t="s">
        <v>74</v>
      </c>
      <c r="B65" s="37" t="s">
        <v>5</v>
      </c>
      <c r="C65" s="212"/>
      <c r="D65" s="37"/>
      <c r="E65" s="37"/>
      <c r="F65" s="38">
        <v>1</v>
      </c>
      <c r="G65" s="167">
        <v>1</v>
      </c>
      <c r="H65" s="38">
        <v>0</v>
      </c>
      <c r="I65" s="167">
        <v>0</v>
      </c>
      <c r="J65" s="38">
        <v>1</v>
      </c>
      <c r="K65" s="167">
        <v>1</v>
      </c>
      <c r="L65" s="50"/>
      <c r="M65" s="155"/>
      <c r="N65" s="116"/>
      <c r="O65" s="73" t="s">
        <v>29</v>
      </c>
    </row>
    <row r="66" spans="1:15" ht="13">
      <c r="A66" s="39" t="s">
        <v>75</v>
      </c>
      <c r="B66" s="37" t="s">
        <v>4</v>
      </c>
      <c r="C66" s="212"/>
      <c r="D66" s="37"/>
      <c r="E66" s="37"/>
      <c r="F66" s="38">
        <f>F$34*F65</f>
        <v>1.5</v>
      </c>
      <c r="G66" s="167">
        <f>G$34*G65</f>
        <v>1.5</v>
      </c>
      <c r="H66" s="38">
        <f>H$37*H65</f>
        <v>0</v>
      </c>
      <c r="I66" s="167">
        <f>I$37*I65</f>
        <v>0</v>
      </c>
      <c r="J66" s="38">
        <f>J$37*J65</f>
        <v>0.3</v>
      </c>
      <c r="K66" s="167">
        <f>K$37*K65</f>
        <v>0.3</v>
      </c>
      <c r="L66" s="159">
        <f>SQRT(SUMSQ(F66,H66,J66))</f>
        <v>1.5297058540778354</v>
      </c>
      <c r="M66" s="160">
        <f>SQRT(SUMSQ(G66,I66,K66))</f>
        <v>1.5297058540778354</v>
      </c>
      <c r="N66" s="117"/>
      <c r="O66" s="195" t="s">
        <v>100</v>
      </c>
    </row>
    <row r="67" spans="1:15" ht="13">
      <c r="A67" s="194"/>
      <c r="B67" s="26"/>
      <c r="C67" s="80"/>
      <c r="D67" s="26"/>
      <c r="E67" s="26"/>
      <c r="F67" s="41"/>
      <c r="G67" s="42"/>
      <c r="H67" s="41"/>
      <c r="I67" s="42"/>
      <c r="J67" s="41"/>
      <c r="K67" s="42"/>
      <c r="L67" s="151"/>
      <c r="M67" s="152"/>
      <c r="N67" s="115"/>
      <c r="O67" s="73"/>
    </row>
    <row r="68" spans="1:15" ht="13">
      <c r="A68" s="194"/>
      <c r="B68" s="26"/>
      <c r="C68" s="80"/>
      <c r="D68" s="26"/>
      <c r="E68" s="26"/>
      <c r="F68" s="41"/>
      <c r="G68" s="42"/>
      <c r="H68" s="41"/>
      <c r="I68" s="42"/>
      <c r="J68" s="41"/>
      <c r="K68" s="42"/>
      <c r="L68" s="151"/>
      <c r="M68" s="152"/>
      <c r="N68" s="115"/>
      <c r="O68" s="73"/>
    </row>
    <row r="69" spans="1:15">
      <c r="A69" s="36" t="s">
        <v>92</v>
      </c>
      <c r="B69" s="37" t="s">
        <v>5</v>
      </c>
      <c r="C69" s="212"/>
      <c r="D69" s="37"/>
      <c r="E69" s="37"/>
      <c r="F69" s="38">
        <v>1</v>
      </c>
      <c r="G69" s="167">
        <v>1</v>
      </c>
      <c r="H69" s="38">
        <v>1</v>
      </c>
      <c r="I69" s="167">
        <v>1</v>
      </c>
      <c r="J69" s="38">
        <v>0</v>
      </c>
      <c r="K69" s="167">
        <v>0</v>
      </c>
      <c r="L69" s="36"/>
      <c r="M69" s="201"/>
      <c r="N69" s="113"/>
      <c r="O69" s="73" t="s">
        <v>29</v>
      </c>
    </row>
    <row r="70" spans="1:15" ht="13">
      <c r="A70" s="39" t="s">
        <v>115</v>
      </c>
      <c r="B70" s="37" t="s">
        <v>4</v>
      </c>
      <c r="C70" s="212"/>
      <c r="D70" s="37"/>
      <c r="E70" s="37"/>
      <c r="F70" s="38">
        <f>F69*F35</f>
        <v>1.5</v>
      </c>
      <c r="G70" s="116">
        <f>G35*G69</f>
        <v>1.5</v>
      </c>
      <c r="H70" s="38">
        <f>H37*H69</f>
        <v>0.3</v>
      </c>
      <c r="I70" s="167">
        <f>I37*I69</f>
        <v>0.3</v>
      </c>
      <c r="J70" s="38">
        <f>J37*J69</f>
        <v>0</v>
      </c>
      <c r="K70" s="167">
        <f>K37*K69</f>
        <v>0</v>
      </c>
      <c r="L70" s="159">
        <f>SQRT(SUMSQ(F70,H70,J70))</f>
        <v>1.5297058540778354</v>
      </c>
      <c r="M70" s="160">
        <f>SQRT(SUMSQ(G70,I70,K70))</f>
        <v>1.5297058540778354</v>
      </c>
      <c r="N70" s="113"/>
      <c r="O70" s="195" t="s">
        <v>116</v>
      </c>
    </row>
    <row r="71" spans="1:15" ht="13">
      <c r="A71" s="194"/>
      <c r="B71" s="26"/>
      <c r="C71" s="80"/>
      <c r="D71" s="26"/>
      <c r="E71" s="26"/>
      <c r="F71" s="41"/>
      <c r="G71" s="42"/>
      <c r="H71" s="41"/>
      <c r="I71" s="42"/>
      <c r="J71" s="41"/>
      <c r="K71" s="42"/>
      <c r="L71" s="151"/>
      <c r="M71" s="152"/>
      <c r="N71" s="98"/>
      <c r="O71" s="73"/>
    </row>
    <row r="72" spans="1:15" ht="13">
      <c r="A72" s="194"/>
      <c r="B72" s="26"/>
      <c r="C72" s="80"/>
      <c r="D72" s="26"/>
      <c r="E72" s="26"/>
      <c r="F72" s="41"/>
      <c r="G72" s="42"/>
      <c r="H72" s="41"/>
      <c r="I72" s="42"/>
      <c r="J72" s="41"/>
      <c r="K72" s="42"/>
      <c r="L72" s="151"/>
      <c r="M72" s="75"/>
      <c r="N72" s="98"/>
      <c r="O72" s="73"/>
    </row>
    <row r="73" spans="1:15">
      <c r="A73" s="36" t="s">
        <v>93</v>
      </c>
      <c r="B73" s="37" t="s">
        <v>94</v>
      </c>
      <c r="C73" s="36"/>
      <c r="D73" s="200"/>
      <c r="E73" s="200"/>
      <c r="F73" s="38">
        <v>1</v>
      </c>
      <c r="G73" s="167">
        <v>1</v>
      </c>
      <c r="H73" s="38">
        <v>0</v>
      </c>
      <c r="I73" s="167">
        <v>0</v>
      </c>
      <c r="J73" s="38">
        <v>1</v>
      </c>
      <c r="K73" s="167">
        <v>1</v>
      </c>
      <c r="L73" s="36"/>
      <c r="M73" s="200"/>
      <c r="N73" s="202"/>
      <c r="O73" s="73" t="s">
        <v>29</v>
      </c>
    </row>
    <row r="74" spans="1:15" ht="13">
      <c r="A74" s="39" t="s">
        <v>95</v>
      </c>
      <c r="B74" s="37" t="s">
        <v>70</v>
      </c>
      <c r="C74" s="36"/>
      <c r="D74" s="200"/>
      <c r="E74" s="200"/>
      <c r="F74" s="38">
        <f>F35*F73</f>
        <v>1.5</v>
      </c>
      <c r="G74" s="116">
        <f>G35*G73</f>
        <v>1.5</v>
      </c>
      <c r="H74" s="38">
        <f>H37*H73</f>
        <v>0</v>
      </c>
      <c r="I74" s="167">
        <f>I37*I73</f>
        <v>0</v>
      </c>
      <c r="J74" s="38">
        <f>J37*J73</f>
        <v>0.3</v>
      </c>
      <c r="K74" s="167">
        <f>K37*K73</f>
        <v>0.3</v>
      </c>
      <c r="L74" s="159">
        <f>SQRT(SUMSQ(F74,H74,J74))</f>
        <v>1.5297058540778354</v>
      </c>
      <c r="M74" s="160">
        <f>SQRT(SUMSQ(G74,I74,K74))</f>
        <v>1.5297058540778354</v>
      </c>
      <c r="N74" s="202"/>
      <c r="O74" s="195" t="s">
        <v>101</v>
      </c>
    </row>
    <row r="75" spans="1:15" ht="13">
      <c r="A75" s="40"/>
      <c r="B75" s="26"/>
      <c r="C75" s="80"/>
      <c r="D75" s="26"/>
      <c r="E75" s="26"/>
      <c r="F75" s="41"/>
      <c r="G75" s="42"/>
      <c r="H75" s="41"/>
      <c r="I75" s="42"/>
      <c r="J75" s="41"/>
      <c r="K75" s="42"/>
      <c r="L75" s="151"/>
      <c r="M75" s="152"/>
      <c r="N75" s="98"/>
      <c r="O75" s="73"/>
    </row>
    <row r="76" spans="1:15" ht="13">
      <c r="A76" s="40"/>
      <c r="B76" s="26"/>
      <c r="C76" s="80"/>
      <c r="D76" s="26"/>
      <c r="E76" s="26"/>
      <c r="F76" s="41"/>
      <c r="G76" s="42"/>
      <c r="H76" s="41"/>
      <c r="I76" s="42"/>
      <c r="J76" s="41"/>
      <c r="K76" s="42"/>
      <c r="L76" s="151"/>
      <c r="M76" s="152"/>
      <c r="N76" s="115"/>
      <c r="O76" s="73"/>
    </row>
    <row r="77" spans="1:15">
      <c r="A77" s="36" t="s">
        <v>103</v>
      </c>
      <c r="B77" s="37" t="s">
        <v>5</v>
      </c>
      <c r="C77" s="212"/>
      <c r="D77" s="37"/>
      <c r="E77" s="37"/>
      <c r="F77" s="38">
        <v>0</v>
      </c>
      <c r="G77" s="167">
        <v>0</v>
      </c>
      <c r="H77" s="38">
        <v>1</v>
      </c>
      <c r="I77" s="167">
        <v>1</v>
      </c>
      <c r="J77" s="38">
        <v>1</v>
      </c>
      <c r="K77" s="167">
        <v>1</v>
      </c>
      <c r="L77" s="50"/>
      <c r="M77" s="155"/>
      <c r="N77" s="116"/>
      <c r="O77" s="73" t="s">
        <v>29</v>
      </c>
    </row>
    <row r="78" spans="1:15" ht="13">
      <c r="A78" s="39" t="s">
        <v>104</v>
      </c>
      <c r="B78" s="37" t="s">
        <v>4</v>
      </c>
      <c r="C78" s="212"/>
      <c r="D78" s="37"/>
      <c r="E78" s="37"/>
      <c r="F78" s="38">
        <f>F$34*F77</f>
        <v>0</v>
      </c>
      <c r="G78" s="167">
        <f>G$34*G77</f>
        <v>0</v>
      </c>
      <c r="H78" s="38">
        <f>H$37*H77</f>
        <v>0.3</v>
      </c>
      <c r="I78" s="167">
        <f>I$37*I77</f>
        <v>0.3</v>
      </c>
      <c r="J78" s="38">
        <f>J$37*J77</f>
        <v>0.3</v>
      </c>
      <c r="K78" s="167">
        <f>K$37*K77</f>
        <v>0.3</v>
      </c>
      <c r="L78" s="159">
        <f>SQRT(SUMSQ(F78,H78,J78))</f>
        <v>0.42426406871192851</v>
      </c>
      <c r="M78" s="160">
        <f>SQRT(SUMSQ(G78,I78,K78))</f>
        <v>0.42426406871192851</v>
      </c>
      <c r="N78" s="117"/>
      <c r="O78" s="185" t="s">
        <v>66</v>
      </c>
    </row>
    <row r="79" spans="1:15" ht="13">
      <c r="A79" s="40"/>
      <c r="B79" s="26"/>
      <c r="C79" s="80"/>
      <c r="D79" s="26"/>
      <c r="E79" s="26"/>
      <c r="F79" s="41"/>
      <c r="G79" s="42"/>
      <c r="H79" s="41"/>
      <c r="I79" s="42"/>
      <c r="J79" s="41"/>
      <c r="K79" s="42"/>
      <c r="L79" s="151"/>
      <c r="M79" s="152"/>
      <c r="N79" s="115"/>
      <c r="O79" s="73"/>
    </row>
    <row r="80" spans="1:15" ht="13">
      <c r="A80" s="40"/>
      <c r="B80" s="26"/>
      <c r="C80" s="80"/>
      <c r="D80" s="26"/>
      <c r="E80" s="26"/>
      <c r="F80" s="41"/>
      <c r="G80" s="42"/>
      <c r="H80" s="41"/>
      <c r="I80" s="42"/>
      <c r="J80" s="41"/>
      <c r="K80" s="42"/>
      <c r="L80" s="151"/>
      <c r="M80" s="152"/>
      <c r="N80" s="115"/>
      <c r="O80" s="73"/>
    </row>
    <row r="81" spans="1:15">
      <c r="A81" s="36" t="s">
        <v>105</v>
      </c>
      <c r="B81" s="37" t="s">
        <v>5</v>
      </c>
      <c r="C81" s="212"/>
      <c r="D81" s="37"/>
      <c r="E81" s="37"/>
      <c r="F81" s="38">
        <v>0</v>
      </c>
      <c r="G81" s="167">
        <v>0</v>
      </c>
      <c r="H81" s="38">
        <v>1</v>
      </c>
      <c r="I81" s="167">
        <v>1</v>
      </c>
      <c r="J81" s="38">
        <v>1</v>
      </c>
      <c r="K81" s="167">
        <v>1</v>
      </c>
      <c r="L81" s="50"/>
      <c r="M81" s="155"/>
      <c r="N81" s="116"/>
      <c r="O81" s="73" t="s">
        <v>29</v>
      </c>
    </row>
    <row r="82" spans="1:15" ht="13">
      <c r="A82" s="39" t="s">
        <v>106</v>
      </c>
      <c r="B82" s="37" t="s">
        <v>4</v>
      </c>
      <c r="C82" s="212"/>
      <c r="D82" s="37"/>
      <c r="E82" s="37"/>
      <c r="F82" s="38">
        <f>F$34*F81</f>
        <v>0</v>
      </c>
      <c r="G82" s="167">
        <f>G$34*G81</f>
        <v>0</v>
      </c>
      <c r="H82" s="38">
        <f>H$37*H81</f>
        <v>0.3</v>
      </c>
      <c r="I82" s="167">
        <f>I$37*I81</f>
        <v>0.3</v>
      </c>
      <c r="J82" s="38">
        <f>J$37*J81</f>
        <v>0.3</v>
      </c>
      <c r="K82" s="167">
        <f>K$37*K81</f>
        <v>0.3</v>
      </c>
      <c r="L82" s="159">
        <f>SQRT(SUMSQ(F82,H82,J82))</f>
        <v>0.42426406871192851</v>
      </c>
      <c r="M82" s="160">
        <f>SQRT(SUMSQ(G82,I82,K82))</f>
        <v>0.42426406871192851</v>
      </c>
      <c r="N82" s="117"/>
      <c r="O82" s="185" t="s">
        <v>66</v>
      </c>
    </row>
    <row r="83" spans="1:15" ht="13.5" thickBot="1">
      <c r="A83" s="89"/>
      <c r="B83" s="103"/>
      <c r="C83" s="213"/>
      <c r="D83" s="103"/>
      <c r="E83" s="103"/>
      <c r="F83" s="72"/>
      <c r="G83" s="168"/>
      <c r="H83" s="72"/>
      <c r="I83" s="168"/>
      <c r="J83" s="72"/>
      <c r="K83" s="168"/>
      <c r="L83" s="149"/>
      <c r="M83" s="118"/>
      <c r="N83" s="118"/>
      <c r="O83" s="74"/>
    </row>
    <row r="84" spans="1:15" ht="13">
      <c r="A84" s="7"/>
      <c r="B84" s="26"/>
      <c r="C84" s="26"/>
      <c r="D84" s="26"/>
      <c r="E84" s="26"/>
      <c r="F84" s="42"/>
      <c r="G84" s="42"/>
      <c r="H84" s="42"/>
      <c r="I84" s="42"/>
      <c r="J84" s="42"/>
      <c r="K84" s="42"/>
      <c r="L84" s="43"/>
      <c r="M84" s="43"/>
      <c r="N84" s="43"/>
      <c r="O84" s="43"/>
    </row>
    <row r="85" spans="1:15" ht="13" thickBot="1">
      <c r="A85" s="4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spans="1:15" ht="13">
      <c r="A86" s="9" t="s">
        <v>25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46"/>
      <c r="M86" s="46"/>
      <c r="N86" s="46"/>
      <c r="O86" s="13" t="s">
        <v>0</v>
      </c>
    </row>
    <row r="87" spans="1:15" s="7" customFormat="1">
      <c r="A87" s="193" t="s">
        <v>179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26"/>
      <c r="M87" s="26"/>
      <c r="N87" s="26"/>
      <c r="O87" s="186" t="s">
        <v>67</v>
      </c>
    </row>
    <row r="88" spans="1:15" s="7" customFormat="1">
      <c r="A88" s="193" t="s">
        <v>180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26"/>
      <c r="M88" s="26"/>
      <c r="N88" s="26"/>
      <c r="O88" s="186" t="s">
        <v>67</v>
      </c>
    </row>
    <row r="89" spans="1:15" s="7" customFormat="1">
      <c r="A89" s="242" t="s">
        <v>181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26"/>
      <c r="M89" s="26"/>
      <c r="N89" s="26"/>
      <c r="O89" s="186" t="s">
        <v>183</v>
      </c>
    </row>
    <row r="90" spans="1:15" s="7" customFormat="1" ht="13" thickBot="1">
      <c r="A90" t="s">
        <v>163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26"/>
      <c r="M90" s="26"/>
      <c r="N90" s="221"/>
      <c r="O90" s="222" t="s">
        <v>164</v>
      </c>
    </row>
    <row r="91" spans="1:15" ht="13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46"/>
      <c r="M91" s="46"/>
      <c r="N91" s="46"/>
      <c r="O91" s="57"/>
    </row>
    <row r="92" spans="1:15" ht="13" thickBo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45"/>
      <c r="M92" s="45"/>
      <c r="N92" s="45"/>
      <c r="O92" s="7"/>
    </row>
    <row r="93" spans="1:15" ht="13">
      <c r="A93" s="9" t="s">
        <v>26</v>
      </c>
      <c r="B93" s="225"/>
      <c r="C93" s="223" t="s">
        <v>33</v>
      </c>
      <c r="D93" s="206"/>
      <c r="E93" s="206"/>
      <c r="F93" s="250" t="s">
        <v>31</v>
      </c>
      <c r="G93" s="251"/>
      <c r="H93" s="250" t="s">
        <v>65</v>
      </c>
      <c r="I93" s="251"/>
      <c r="J93" s="250" t="s">
        <v>45</v>
      </c>
      <c r="K93" s="254"/>
      <c r="L93" s="12"/>
      <c r="M93" s="12"/>
      <c r="N93" s="12"/>
      <c r="O93" s="13" t="s">
        <v>0</v>
      </c>
    </row>
    <row r="94" spans="1:15" ht="13">
      <c r="A94" s="30"/>
      <c r="B94" s="15"/>
      <c r="C94" s="132"/>
      <c r="D94" s="208"/>
      <c r="E94" s="208"/>
      <c r="F94" s="132" t="s">
        <v>46</v>
      </c>
      <c r="G94" s="163" t="s">
        <v>47</v>
      </c>
      <c r="H94" s="132" t="s">
        <v>46</v>
      </c>
      <c r="I94" s="163" t="s">
        <v>47</v>
      </c>
      <c r="J94" s="132" t="s">
        <v>46</v>
      </c>
      <c r="K94" s="111" t="s">
        <v>47</v>
      </c>
      <c r="L94" s="8"/>
      <c r="M94" s="8"/>
      <c r="N94" s="8"/>
      <c r="O94" s="112"/>
    </row>
    <row r="95" spans="1:15" ht="13">
      <c r="A95" s="14"/>
      <c r="B95" s="15"/>
      <c r="C95" s="132"/>
      <c r="D95" s="208"/>
      <c r="E95" s="208"/>
      <c r="F95" s="16"/>
      <c r="G95" s="17"/>
      <c r="H95" s="16"/>
      <c r="I95" s="17"/>
      <c r="J95" s="16"/>
      <c r="K95" s="146"/>
      <c r="L95" s="8"/>
      <c r="M95" s="8"/>
      <c r="N95" s="8"/>
      <c r="O95" s="58"/>
    </row>
    <row r="96" spans="1:15">
      <c r="A96" s="19" t="s">
        <v>38</v>
      </c>
      <c r="B96" s="20" t="s">
        <v>2</v>
      </c>
      <c r="C96" s="108"/>
      <c r="D96" s="18"/>
      <c r="E96" s="18"/>
      <c r="F96" s="150">
        <f>F7</f>
        <v>-98</v>
      </c>
      <c r="G96" s="169">
        <f>G7</f>
        <v>-98</v>
      </c>
      <c r="H96" s="150"/>
      <c r="I96" s="169"/>
      <c r="J96" s="150"/>
      <c r="K96" s="59"/>
      <c r="L96" s="8"/>
      <c r="M96" s="8"/>
      <c r="N96" s="8"/>
      <c r="O96" s="56"/>
    </row>
    <row r="97" spans="1:15">
      <c r="A97" s="19" t="s">
        <v>3</v>
      </c>
      <c r="B97" s="20" t="s">
        <v>4</v>
      </c>
      <c r="C97" s="108"/>
      <c r="D97" s="18"/>
      <c r="E97" s="18"/>
      <c r="F97" s="85"/>
      <c r="G97" s="21"/>
      <c r="H97" s="138">
        <f>H8</f>
        <v>13</v>
      </c>
      <c r="I97" s="23">
        <f>I8</f>
        <v>16</v>
      </c>
      <c r="J97" s="138">
        <f>J8</f>
        <v>16</v>
      </c>
      <c r="K97" s="131">
        <f>K8</f>
        <v>13</v>
      </c>
      <c r="L97" s="8"/>
      <c r="M97" s="8"/>
      <c r="N97" s="8"/>
      <c r="O97" s="56"/>
    </row>
    <row r="98" spans="1:15">
      <c r="A98" s="190" t="s">
        <v>69</v>
      </c>
      <c r="B98" s="20" t="s">
        <v>39</v>
      </c>
      <c r="C98" s="108">
        <f>C10</f>
        <v>-138</v>
      </c>
      <c r="D98" s="18"/>
      <c r="E98" s="18"/>
      <c r="F98" s="85"/>
      <c r="G98" s="21"/>
      <c r="H98" s="138"/>
      <c r="I98" s="23"/>
      <c r="J98" s="188"/>
      <c r="K98" s="131"/>
      <c r="L98" s="8"/>
      <c r="M98" s="8"/>
      <c r="N98" s="8"/>
      <c r="O98" s="56"/>
    </row>
    <row r="99" spans="1:15">
      <c r="A99" s="196" t="s">
        <v>111</v>
      </c>
      <c r="B99" s="20" t="s">
        <v>70</v>
      </c>
      <c r="C99" s="108">
        <v>0</v>
      </c>
      <c r="D99" s="18"/>
      <c r="E99" s="18"/>
      <c r="F99" s="85"/>
      <c r="G99" s="21"/>
      <c r="H99" s="138"/>
      <c r="I99" s="23"/>
      <c r="J99" s="188"/>
      <c r="K99" s="131"/>
      <c r="L99" s="8"/>
      <c r="M99" s="8"/>
      <c r="N99" s="8"/>
      <c r="O99" s="56"/>
    </row>
    <row r="100" spans="1:15">
      <c r="A100" t="s">
        <v>68</v>
      </c>
      <c r="B100" s="20" t="s">
        <v>70</v>
      </c>
      <c r="C100" s="108">
        <f>C12</f>
        <v>60</v>
      </c>
      <c r="D100" s="18"/>
      <c r="E100" s="18"/>
      <c r="F100" s="85"/>
      <c r="G100" s="21"/>
      <c r="H100" s="138"/>
      <c r="I100" s="23"/>
      <c r="J100" s="188"/>
      <c r="K100" s="131"/>
      <c r="L100" s="8"/>
      <c r="M100" s="8"/>
      <c r="N100" s="8"/>
      <c r="O100" s="56"/>
    </row>
    <row r="101" spans="1:15">
      <c r="A101" t="s">
        <v>83</v>
      </c>
      <c r="B101" s="20" t="s">
        <v>70</v>
      </c>
      <c r="C101" s="108">
        <f>C13</f>
        <v>0</v>
      </c>
      <c r="D101" s="18"/>
      <c r="E101" s="18"/>
      <c r="F101" s="85"/>
      <c r="G101" s="21"/>
      <c r="H101" s="138"/>
      <c r="I101" s="23"/>
      <c r="J101" s="188"/>
      <c r="K101" s="131"/>
      <c r="L101" s="8"/>
      <c r="M101" s="8"/>
      <c r="N101" s="8"/>
      <c r="O101" s="56"/>
    </row>
    <row r="102" spans="1:15">
      <c r="A102" t="s">
        <v>107</v>
      </c>
      <c r="B102" s="20" t="s">
        <v>70</v>
      </c>
      <c r="C102" s="108"/>
      <c r="D102" s="18">
        <f>D14</f>
        <v>0</v>
      </c>
      <c r="E102" s="18"/>
      <c r="F102" s="85"/>
      <c r="G102" s="21"/>
      <c r="H102" s="138"/>
      <c r="I102" s="23"/>
      <c r="J102" s="188"/>
      <c r="K102" s="131"/>
      <c r="L102" s="8"/>
      <c r="M102" s="8"/>
      <c r="N102" s="8"/>
      <c r="O102" s="56"/>
    </row>
    <row r="103" spans="1:15">
      <c r="A103" t="s">
        <v>161</v>
      </c>
      <c r="B103" s="20" t="s">
        <v>70</v>
      </c>
      <c r="C103" s="108"/>
      <c r="D103" s="18"/>
      <c r="E103" s="18">
        <f>E15</f>
        <v>3</v>
      </c>
      <c r="F103" s="85"/>
      <c r="G103" s="21"/>
      <c r="H103" s="138"/>
      <c r="I103" s="23"/>
      <c r="J103" s="188"/>
      <c r="K103" s="131"/>
      <c r="L103" s="8"/>
      <c r="M103" s="8"/>
      <c r="N103" s="8"/>
      <c r="O103" s="56"/>
    </row>
    <row r="104" spans="1:15">
      <c r="A104" s="19"/>
      <c r="B104" s="20"/>
      <c r="C104" s="108"/>
      <c r="D104" s="18"/>
      <c r="E104" s="18"/>
      <c r="F104" s="85"/>
      <c r="G104" s="21"/>
      <c r="H104" s="138"/>
      <c r="I104" s="23"/>
      <c r="J104" s="138"/>
      <c r="K104" s="131"/>
      <c r="L104" s="8"/>
      <c r="M104" s="8"/>
      <c r="N104" s="8"/>
      <c r="O104" s="58"/>
    </row>
    <row r="105" spans="1:15" ht="13">
      <c r="A105" s="19" t="s">
        <v>10</v>
      </c>
      <c r="B105" s="20" t="s">
        <v>4</v>
      </c>
      <c r="C105" s="151"/>
      <c r="D105" s="170">
        <v>-2</v>
      </c>
      <c r="E105" s="170">
        <v>3</v>
      </c>
      <c r="F105" s="135">
        <v>0</v>
      </c>
      <c r="G105" s="136">
        <v>0</v>
      </c>
      <c r="H105" s="135">
        <v>0</v>
      </c>
      <c r="I105" s="170">
        <v>-0.55000000000000004</v>
      </c>
      <c r="J105" s="135">
        <v>-0.55000000000000004</v>
      </c>
      <c r="K105" s="136">
        <v>0</v>
      </c>
      <c r="L105" s="8"/>
      <c r="M105" s="8"/>
      <c r="N105" s="8"/>
      <c r="O105" s="22" t="s">
        <v>8</v>
      </c>
    </row>
    <row r="106" spans="1:15" ht="13">
      <c r="A106" s="35" t="s">
        <v>9</v>
      </c>
      <c r="B106" s="20" t="s">
        <v>4</v>
      </c>
      <c r="C106" s="151"/>
      <c r="D106" s="75">
        <f>D102+D105</f>
        <v>-2</v>
      </c>
      <c r="E106" s="75">
        <f>E103+E105</f>
        <v>6</v>
      </c>
      <c r="F106" s="151">
        <f>F96+F105</f>
        <v>-98</v>
      </c>
      <c r="G106" s="75">
        <f>G96+G105</f>
        <v>-98</v>
      </c>
      <c r="H106" s="151">
        <f t="shared" ref="H106:K106" si="1">H97+H105</f>
        <v>13</v>
      </c>
      <c r="I106" s="75">
        <f t="shared" si="1"/>
        <v>15.45</v>
      </c>
      <c r="J106" s="151">
        <f t="shared" si="1"/>
        <v>15.45</v>
      </c>
      <c r="K106" s="152">
        <f t="shared" si="1"/>
        <v>13</v>
      </c>
      <c r="L106" s="8"/>
      <c r="M106" s="8"/>
      <c r="N106" s="8"/>
      <c r="O106" s="22" t="s">
        <v>12</v>
      </c>
    </row>
    <row r="107" spans="1:15">
      <c r="A107" s="19"/>
      <c r="B107" s="20"/>
      <c r="C107" s="108"/>
      <c r="D107" s="18"/>
      <c r="E107" s="20"/>
      <c r="F107" s="108"/>
      <c r="G107" s="18"/>
      <c r="H107" s="108"/>
      <c r="I107" s="18"/>
      <c r="J107" s="108"/>
      <c r="K107" s="131"/>
      <c r="L107" s="8"/>
      <c r="M107" s="8"/>
      <c r="N107" s="8"/>
      <c r="O107" s="58"/>
    </row>
    <row r="108" spans="1:15" ht="13">
      <c r="A108" s="48" t="s">
        <v>7</v>
      </c>
      <c r="B108" s="20"/>
      <c r="C108" s="108"/>
      <c r="D108" s="18"/>
      <c r="E108" s="18"/>
      <c r="F108" s="108"/>
      <c r="G108" s="18"/>
      <c r="H108" s="108"/>
      <c r="I108" s="18"/>
      <c r="J108" s="108"/>
      <c r="K108" s="131"/>
      <c r="L108" s="8"/>
      <c r="M108" s="8"/>
      <c r="N108" s="8"/>
      <c r="O108" s="58"/>
    </row>
    <row r="109" spans="1:15">
      <c r="A109" s="19" t="s">
        <v>27</v>
      </c>
      <c r="B109" s="20" t="s">
        <v>40</v>
      </c>
      <c r="C109" s="108"/>
      <c r="D109" s="18"/>
      <c r="E109" s="18"/>
      <c r="F109" s="141">
        <f>(10^12)*(10^-3)*($F5/15)*10^(F106/10)</f>
        <v>0.31697863849222196</v>
      </c>
      <c r="G109" s="76">
        <f>(10^12)*(10^-3)*($F5/15)*10^(G106/10)</f>
        <v>0.31697863849222196</v>
      </c>
      <c r="H109" s="141">
        <f>(10^12)*(10^-3)*($F5/15)*10^(($F106+H106)/10)</f>
        <v>6.3245553203367555</v>
      </c>
      <c r="I109" s="76">
        <f>(10^12)*(10^-3)*($F5/15)*10^(($G106+I106)/10)</f>
        <v>11.118085145408079</v>
      </c>
      <c r="J109" s="141">
        <f>(10^12)*(10^-3)*($F5/15)*10^(($F106+J106)/10)</f>
        <v>11.118085145408079</v>
      </c>
      <c r="K109" s="130">
        <f>(10^12)*(10^-3)*($F5/15)*10^(($G106+K106)/10)</f>
        <v>6.3245553203367555</v>
      </c>
      <c r="L109" s="8"/>
      <c r="M109" s="8"/>
      <c r="N109" s="8"/>
      <c r="O109" s="58"/>
    </row>
    <row r="110" spans="1:15" ht="13">
      <c r="A110" s="32" t="s">
        <v>49</v>
      </c>
      <c r="B110" s="20" t="s">
        <v>4</v>
      </c>
      <c r="C110" s="108"/>
      <c r="D110" s="18"/>
      <c r="E110" s="18"/>
      <c r="F110" s="108"/>
      <c r="G110" s="18"/>
      <c r="H110" s="153">
        <f>10*LOG10(H109/(F109+J109))</f>
        <v>-2.5720859574653252</v>
      </c>
      <c r="I110" s="34">
        <f>10*LOG10(I109/(G109+K109))</f>
        <v>2.2376159808574534</v>
      </c>
      <c r="J110" s="153">
        <f>10*LOG10(J109/(F109+H109))</f>
        <v>2.2376159808574534</v>
      </c>
      <c r="K110" s="154">
        <f>10*LOG10(K109/(G109+I109))</f>
        <v>-2.5720859574653252</v>
      </c>
      <c r="L110" s="8"/>
      <c r="M110" s="8"/>
      <c r="N110" s="8"/>
      <c r="O110" s="22"/>
    </row>
    <row r="111" spans="1:15" ht="13">
      <c r="A111" s="145" t="s">
        <v>52</v>
      </c>
      <c r="B111" s="20" t="s">
        <v>39</v>
      </c>
      <c r="C111" s="108"/>
      <c r="D111" s="18"/>
      <c r="E111" s="18"/>
      <c r="F111" s="108"/>
      <c r="G111" s="18"/>
      <c r="H111" s="153">
        <f>F106+H106+10*LOG($F5/15)</f>
        <v>-81.989700043360187</v>
      </c>
      <c r="I111" s="34">
        <f>G106+I106+10*LOG($F5/15)</f>
        <v>-79.539700043360185</v>
      </c>
      <c r="J111" s="153">
        <f>F106+J106+10*LOG($F5/15)</f>
        <v>-79.539700043360185</v>
      </c>
      <c r="K111" s="154">
        <f>G106+K106+10*LOG($F5/15)</f>
        <v>-81.989700043360187</v>
      </c>
      <c r="L111" s="8"/>
      <c r="M111" s="8"/>
      <c r="N111" s="8"/>
      <c r="O111" s="22"/>
    </row>
    <row r="112" spans="1:15">
      <c r="A112" s="191" t="s">
        <v>71</v>
      </c>
      <c r="B112" s="20" t="s">
        <v>4</v>
      </c>
      <c r="C112" s="108"/>
      <c r="D112" s="18"/>
      <c r="E112" s="18"/>
      <c r="F112" s="108"/>
      <c r="G112" s="18"/>
      <c r="H112" s="138">
        <f>H111-C98-C99</f>
        <v>56.010299956639813</v>
      </c>
      <c r="I112" s="23">
        <f>I111-C98-C99</f>
        <v>58.460299956639815</v>
      </c>
      <c r="J112" s="138">
        <f>J111-C98-C99</f>
        <v>58.460299956639815</v>
      </c>
      <c r="K112" s="131">
        <f>K111-C98-C99</f>
        <v>56.010299956639813</v>
      </c>
      <c r="L112" s="8"/>
      <c r="M112" s="8"/>
      <c r="N112" s="8"/>
      <c r="O112" s="22"/>
    </row>
    <row r="113" spans="1:15">
      <c r="A113" t="s">
        <v>91</v>
      </c>
      <c r="B113" s="20" t="s">
        <v>4</v>
      </c>
      <c r="C113" s="108"/>
      <c r="D113" s="18"/>
      <c r="E113" s="18"/>
      <c r="F113" s="108"/>
      <c r="G113" s="18"/>
      <c r="H113" s="138">
        <f>H112-C100</f>
        <v>-3.9897000433601875</v>
      </c>
      <c r="I113" s="23">
        <f>I112-C100</f>
        <v>-1.5397000433601846</v>
      </c>
      <c r="J113" s="138">
        <f>J112-C100</f>
        <v>-1.5397000433601846</v>
      </c>
      <c r="K113" s="131">
        <f>K112-C100</f>
        <v>-3.9897000433601875</v>
      </c>
      <c r="L113" s="8"/>
      <c r="M113" s="8"/>
      <c r="N113" s="8"/>
      <c r="O113" s="22"/>
    </row>
    <row r="114" spans="1:15">
      <c r="A114" t="s">
        <v>89</v>
      </c>
      <c r="B114" s="20" t="s">
        <v>4</v>
      </c>
      <c r="C114" s="108"/>
      <c r="D114" s="18"/>
      <c r="E114" s="18"/>
      <c r="F114" s="108"/>
      <c r="G114" s="18"/>
      <c r="H114" s="138">
        <f>I112-H112</f>
        <v>2.4500000000000028</v>
      </c>
      <c r="I114" s="23">
        <f>I112-I112</f>
        <v>0</v>
      </c>
      <c r="J114" s="138">
        <f>J112-J112</f>
        <v>0</v>
      </c>
      <c r="K114" s="131">
        <f>J112-K112</f>
        <v>2.4500000000000028</v>
      </c>
      <c r="L114" s="8"/>
      <c r="M114" s="8"/>
      <c r="N114" s="8"/>
      <c r="O114" s="22"/>
    </row>
    <row r="115" spans="1:15">
      <c r="A115" s="196" t="s">
        <v>102</v>
      </c>
      <c r="B115" s="20" t="s">
        <v>4</v>
      </c>
      <c r="C115" s="108"/>
      <c r="D115" s="18"/>
      <c r="E115" s="18"/>
      <c r="F115" s="108"/>
      <c r="G115" s="18"/>
      <c r="H115" s="231">
        <f>J111-H111-D106-C101</f>
        <v>4.4500000000000028</v>
      </c>
      <c r="I115" s="33">
        <f>K111-I111-C101-D106</f>
        <v>-0.45000000000000284</v>
      </c>
      <c r="J115" s="231">
        <f>H111-J111-C101-D106</f>
        <v>-0.45000000000000284</v>
      </c>
      <c r="K115" s="232">
        <f>I111-K111-C101-D106</f>
        <v>4.4500000000000028</v>
      </c>
      <c r="L115" s="8"/>
      <c r="M115" s="8"/>
      <c r="N115" s="8"/>
      <c r="O115" s="22"/>
    </row>
    <row r="116" spans="1:15" s="7" customFormat="1" ht="13" thickBot="1">
      <c r="A116" s="226" t="s">
        <v>158</v>
      </c>
      <c r="B116" s="90" t="s">
        <v>159</v>
      </c>
      <c r="C116" s="137"/>
      <c r="D116" s="165"/>
      <c r="E116" s="165"/>
      <c r="F116" s="227">
        <f>10*LOG((F109+H109+J109)*10^-9)+10*LOG(H9*12)</f>
        <v>-49.638149307531812</v>
      </c>
      <c r="G116" s="204">
        <f>10*LOG((G109+I109+K109)*10^-9)+10*LOG(I9*12)</f>
        <v>-49.638149307531812</v>
      </c>
      <c r="H116" s="230"/>
      <c r="I116" s="166"/>
      <c r="J116" s="203"/>
      <c r="K116" s="204"/>
      <c r="L116" s="88"/>
      <c r="M116" s="88"/>
      <c r="N116" s="74"/>
      <c r="O116" s="96"/>
    </row>
    <row r="117" spans="1:15" ht="13">
      <c r="A117" s="86"/>
      <c r="B117" s="64"/>
      <c r="C117" s="64"/>
      <c r="D117" s="64"/>
      <c r="E117" s="64"/>
      <c r="F117" s="64"/>
      <c r="G117" s="64"/>
      <c r="H117" s="64"/>
      <c r="I117" s="64"/>
      <c r="J117" s="64"/>
      <c r="K117" s="69"/>
      <c r="L117" s="69"/>
      <c r="M117" s="69"/>
      <c r="N117" s="69"/>
      <c r="O117" s="69"/>
    </row>
    <row r="118" spans="1:15" ht="13" thickBot="1">
      <c r="A118" s="70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</row>
    <row r="119" spans="1:15" ht="13">
      <c r="A119" s="9" t="s">
        <v>28</v>
      </c>
      <c r="B119" s="11"/>
      <c r="C119" s="209"/>
      <c r="D119" s="11"/>
      <c r="E119" s="11"/>
      <c r="F119" s="250" t="s">
        <v>31</v>
      </c>
      <c r="G119" s="251"/>
      <c r="H119" s="250" t="s">
        <v>65</v>
      </c>
      <c r="I119" s="251"/>
      <c r="J119" s="250" t="s">
        <v>45</v>
      </c>
      <c r="K119" s="251"/>
      <c r="L119" s="252" t="s">
        <v>18</v>
      </c>
      <c r="M119" s="253"/>
      <c r="N119" s="97" t="s">
        <v>59</v>
      </c>
      <c r="O119" s="13" t="s">
        <v>58</v>
      </c>
    </row>
    <row r="120" spans="1:15" ht="13">
      <c r="A120" s="30"/>
      <c r="B120" s="18"/>
      <c r="C120" s="108"/>
      <c r="D120" s="18"/>
      <c r="E120" s="18"/>
      <c r="F120" s="132" t="s">
        <v>46</v>
      </c>
      <c r="G120" s="163" t="s">
        <v>47</v>
      </c>
      <c r="H120" s="132" t="s">
        <v>46</v>
      </c>
      <c r="I120" s="163" t="s">
        <v>47</v>
      </c>
      <c r="J120" s="132" t="s">
        <v>46</v>
      </c>
      <c r="K120" s="163" t="s">
        <v>47</v>
      </c>
      <c r="L120" s="132" t="s">
        <v>46</v>
      </c>
      <c r="M120" s="163" t="s">
        <v>47</v>
      </c>
      <c r="N120" s="94"/>
      <c r="O120" s="133"/>
    </row>
    <row r="121" spans="1:15" ht="13">
      <c r="A121" s="30"/>
      <c r="B121" s="18"/>
      <c r="C121" s="108"/>
      <c r="D121" s="18"/>
      <c r="E121" s="18"/>
      <c r="F121" s="80"/>
      <c r="G121" s="26"/>
      <c r="H121" s="80"/>
      <c r="I121" s="26"/>
      <c r="J121" s="80"/>
      <c r="K121" s="26"/>
      <c r="L121" s="16"/>
      <c r="M121" s="17"/>
      <c r="N121" s="94"/>
      <c r="O121" s="54"/>
    </row>
    <row r="122" spans="1:15">
      <c r="A122" s="36" t="s">
        <v>118</v>
      </c>
      <c r="B122" s="37" t="s">
        <v>4</v>
      </c>
      <c r="C122" s="212"/>
      <c r="D122" s="37"/>
      <c r="E122" s="37"/>
      <c r="F122" s="50"/>
      <c r="G122" s="171"/>
      <c r="H122" s="91">
        <f>H123-L123</f>
        <v>-2.9911843125001036</v>
      </c>
      <c r="I122" s="176">
        <f>I123-M123</f>
        <v>1.8233525431696649</v>
      </c>
      <c r="J122" s="50"/>
      <c r="K122" s="171"/>
      <c r="L122" s="50"/>
      <c r="M122" s="171"/>
      <c r="N122" s="121">
        <v>-4</v>
      </c>
      <c r="O122" s="122" t="s">
        <v>175</v>
      </c>
    </row>
    <row r="123" spans="1:15" ht="13">
      <c r="A123" s="39" t="s">
        <v>119</v>
      </c>
      <c r="B123" s="37" t="s">
        <v>4</v>
      </c>
      <c r="C123" s="212"/>
      <c r="D123" s="37"/>
      <c r="E123" s="37"/>
      <c r="F123" s="50"/>
      <c r="G123" s="171"/>
      <c r="H123" s="50">
        <f>H110</f>
        <v>-2.5720859574653252</v>
      </c>
      <c r="I123" s="171">
        <f>I110</f>
        <v>2.2376159808574534</v>
      </c>
      <c r="J123" s="50"/>
      <c r="K123" s="171"/>
      <c r="L123" s="159">
        <f>L46</f>
        <v>0.41909835503477838</v>
      </c>
      <c r="M123" s="178">
        <f>M46</f>
        <v>0.41426343768778845</v>
      </c>
      <c r="N123" s="120"/>
      <c r="O123" s="22"/>
    </row>
    <row r="124" spans="1:15">
      <c r="A124" s="36" t="s">
        <v>120</v>
      </c>
      <c r="B124" s="37" t="s">
        <v>4</v>
      </c>
      <c r="C124" s="212"/>
      <c r="D124" s="37"/>
      <c r="E124" s="37"/>
      <c r="F124" s="50"/>
      <c r="G124" s="171"/>
      <c r="H124" s="50">
        <f>H123+L123</f>
        <v>-2.1529876024305468</v>
      </c>
      <c r="I124" s="171">
        <f>I123+M123</f>
        <v>2.6518794185452417</v>
      </c>
      <c r="J124" s="50"/>
      <c r="K124" s="171"/>
      <c r="L124" s="50"/>
      <c r="M124" s="171"/>
      <c r="N124" s="119"/>
      <c r="O124" s="22"/>
    </row>
    <row r="125" spans="1:15" ht="13">
      <c r="A125" s="44"/>
      <c r="B125" s="26"/>
      <c r="C125" s="80"/>
      <c r="D125" s="26"/>
      <c r="E125" s="26"/>
      <c r="F125" s="47"/>
      <c r="G125" s="24"/>
      <c r="H125" s="47"/>
      <c r="I125" s="24"/>
      <c r="J125" s="47"/>
      <c r="K125" s="24"/>
      <c r="L125" s="151"/>
      <c r="M125" s="75"/>
      <c r="N125" s="98"/>
      <c r="O125" s="22"/>
    </row>
    <row r="126" spans="1:15">
      <c r="A126" s="36" t="s">
        <v>121</v>
      </c>
      <c r="B126" s="92" t="s">
        <v>39</v>
      </c>
      <c r="C126" s="212"/>
      <c r="D126" s="37"/>
      <c r="E126" s="37"/>
      <c r="F126" s="51"/>
      <c r="G126" s="172"/>
      <c r="H126" s="100">
        <f>H127-L127</f>
        <v>-83.51940589743802</v>
      </c>
      <c r="I126" s="177">
        <f>I127-M127</f>
        <v>-81.069405897438017</v>
      </c>
      <c r="J126" s="50"/>
      <c r="K126" s="171"/>
      <c r="L126" s="161"/>
      <c r="M126" s="179"/>
      <c r="N126" s="239">
        <f>-120.5+10*LOG10(F5/15)</f>
        <v>-117.48970004336019</v>
      </c>
      <c r="O126" s="240" t="s">
        <v>176</v>
      </c>
    </row>
    <row r="127" spans="1:15" ht="13">
      <c r="A127" s="39" t="s">
        <v>122</v>
      </c>
      <c r="B127" s="92" t="s">
        <v>39</v>
      </c>
      <c r="C127" s="212"/>
      <c r="D127" s="37"/>
      <c r="E127" s="37"/>
      <c r="F127" s="51"/>
      <c r="G127" s="172"/>
      <c r="H127" s="182">
        <f>H111</f>
        <v>-81.989700043360187</v>
      </c>
      <c r="I127" s="183">
        <f>I111</f>
        <v>-79.539700043360185</v>
      </c>
      <c r="J127" s="182"/>
      <c r="K127" s="171"/>
      <c r="L127" s="159">
        <f>L50</f>
        <v>1.5297058540778354</v>
      </c>
      <c r="M127" s="178">
        <f>M50</f>
        <v>1.5297058540778354</v>
      </c>
      <c r="N127" s="120"/>
      <c r="O127" s="54"/>
    </row>
    <row r="128" spans="1:15">
      <c r="A128" s="36" t="s">
        <v>123</v>
      </c>
      <c r="B128" s="92" t="s">
        <v>39</v>
      </c>
      <c r="C128" s="212"/>
      <c r="D128" s="37"/>
      <c r="E128" s="37"/>
      <c r="F128" s="51"/>
      <c r="G128" s="172"/>
      <c r="H128" s="50">
        <f>H127+L127</f>
        <v>-80.459994189282355</v>
      </c>
      <c r="I128" s="171">
        <f>I127+M127</f>
        <v>-78.009994189282352</v>
      </c>
      <c r="J128" s="50"/>
      <c r="K128" s="171"/>
      <c r="L128" s="161"/>
      <c r="M128" s="179"/>
      <c r="N128" s="119"/>
      <c r="O128" s="54"/>
    </row>
    <row r="129" spans="1:15">
      <c r="A129" s="71"/>
      <c r="B129" s="93"/>
      <c r="C129" s="80"/>
      <c r="D129" s="26"/>
      <c r="E129" s="26"/>
      <c r="F129" s="44"/>
      <c r="G129" s="173"/>
      <c r="H129" s="47"/>
      <c r="I129" s="24"/>
      <c r="J129" s="47"/>
      <c r="K129" s="24"/>
      <c r="L129" s="162"/>
      <c r="M129" s="180"/>
      <c r="N129" s="95"/>
      <c r="O129" s="58"/>
    </row>
    <row r="130" spans="1:15">
      <c r="A130" s="36" t="s">
        <v>124</v>
      </c>
      <c r="B130" s="37" t="s">
        <v>4</v>
      </c>
      <c r="C130" s="212"/>
      <c r="D130" s="37"/>
      <c r="E130" s="37"/>
      <c r="F130" s="50"/>
      <c r="G130" s="171"/>
      <c r="H130" s="50"/>
      <c r="I130" s="171"/>
      <c r="J130" s="176">
        <f>J131-L131</f>
        <v>1.8233525431696649</v>
      </c>
      <c r="K130" s="176">
        <f>K131-M131</f>
        <v>-2.9911843125001036</v>
      </c>
      <c r="L130" s="50"/>
      <c r="M130" s="171"/>
      <c r="N130" s="121">
        <v>-4</v>
      </c>
      <c r="O130" s="122" t="s">
        <v>175</v>
      </c>
    </row>
    <row r="131" spans="1:15" ht="13">
      <c r="A131" s="39" t="s">
        <v>125</v>
      </c>
      <c r="B131" s="37" t="s">
        <v>4</v>
      </c>
      <c r="C131" s="212"/>
      <c r="D131" s="37"/>
      <c r="E131" s="37"/>
      <c r="F131" s="50"/>
      <c r="G131" s="171"/>
      <c r="H131" s="50"/>
      <c r="I131" s="171"/>
      <c r="J131" s="50">
        <f>J110</f>
        <v>2.2376159808574534</v>
      </c>
      <c r="K131" s="183">
        <f>K110</f>
        <v>-2.5720859574653252</v>
      </c>
      <c r="L131" s="159">
        <f>L54</f>
        <v>0.41426343768778845</v>
      </c>
      <c r="M131" s="178">
        <f>M54</f>
        <v>0.41909835503477838</v>
      </c>
      <c r="N131" s="120"/>
      <c r="O131" s="22"/>
    </row>
    <row r="132" spans="1:15">
      <c r="A132" s="36" t="s">
        <v>126</v>
      </c>
      <c r="B132" s="37" t="s">
        <v>4</v>
      </c>
      <c r="C132" s="212"/>
      <c r="D132" s="37"/>
      <c r="E132" s="37"/>
      <c r="F132" s="50"/>
      <c r="G132" s="171"/>
      <c r="H132" s="50"/>
      <c r="I132" s="171"/>
      <c r="J132" s="50">
        <f>J131+L131</f>
        <v>2.6518794185452417</v>
      </c>
      <c r="K132" s="171">
        <f>K131+M131</f>
        <v>-2.1529876024305468</v>
      </c>
      <c r="L132" s="50"/>
      <c r="M132" s="171"/>
      <c r="N132" s="119"/>
      <c r="O132" s="22"/>
    </row>
    <row r="133" spans="1:15" ht="13">
      <c r="A133" s="44"/>
      <c r="B133" s="26"/>
      <c r="C133" s="80"/>
      <c r="D133" s="26"/>
      <c r="E133" s="26"/>
      <c r="F133" s="47"/>
      <c r="G133" s="24"/>
      <c r="H133" s="47"/>
      <c r="I133" s="24"/>
      <c r="J133" s="47"/>
      <c r="K133" s="24"/>
      <c r="L133" s="151"/>
      <c r="M133" s="75"/>
      <c r="N133" s="98"/>
      <c r="O133" s="22"/>
    </row>
    <row r="134" spans="1:15">
      <c r="A134" s="36" t="s">
        <v>127</v>
      </c>
      <c r="B134" s="92" t="s">
        <v>39</v>
      </c>
      <c r="C134" s="212"/>
      <c r="D134" s="37"/>
      <c r="E134" s="37"/>
      <c r="F134" s="51"/>
      <c r="G134" s="172"/>
      <c r="H134" s="50"/>
      <c r="I134" s="171"/>
      <c r="J134" s="177">
        <f>J135-L135</f>
        <v>-81.069405897438017</v>
      </c>
      <c r="K134" s="177">
        <f>K135-M135</f>
        <v>-83.51940589743802</v>
      </c>
      <c r="L134" s="161"/>
      <c r="M134" s="179"/>
      <c r="N134" s="239">
        <f>-120.5+10*LOG10(F5/15)</f>
        <v>-117.48970004336019</v>
      </c>
      <c r="O134" s="240" t="s">
        <v>64</v>
      </c>
    </row>
    <row r="135" spans="1:15" ht="13">
      <c r="A135" s="39" t="s">
        <v>128</v>
      </c>
      <c r="B135" s="92" t="s">
        <v>39</v>
      </c>
      <c r="C135" s="212"/>
      <c r="D135" s="37"/>
      <c r="E135" s="37"/>
      <c r="F135" s="51"/>
      <c r="G135" s="172"/>
      <c r="H135" s="50"/>
      <c r="I135" s="171"/>
      <c r="J135" s="50">
        <f>J111</f>
        <v>-79.539700043360185</v>
      </c>
      <c r="K135" s="183">
        <f>K111</f>
        <v>-81.989700043360187</v>
      </c>
      <c r="L135" s="159">
        <f>L58</f>
        <v>1.5297058540778354</v>
      </c>
      <c r="M135" s="178">
        <f>M58</f>
        <v>1.5297058540778354</v>
      </c>
      <c r="N135" s="120"/>
      <c r="O135" s="54"/>
    </row>
    <row r="136" spans="1:15">
      <c r="A136" s="36" t="s">
        <v>129</v>
      </c>
      <c r="B136" s="92" t="s">
        <v>39</v>
      </c>
      <c r="C136" s="212"/>
      <c r="D136" s="37"/>
      <c r="E136" s="37"/>
      <c r="F136" s="51"/>
      <c r="G136" s="172"/>
      <c r="H136" s="50"/>
      <c r="I136" s="171"/>
      <c r="J136" s="50">
        <f>J135+L135</f>
        <v>-78.009994189282352</v>
      </c>
      <c r="K136" s="171">
        <f>K135+M135</f>
        <v>-80.459994189282355</v>
      </c>
      <c r="L136" s="161"/>
      <c r="M136" s="179"/>
      <c r="N136" s="119"/>
      <c r="O136" s="54"/>
    </row>
    <row r="137" spans="1:15">
      <c r="A137" s="71"/>
      <c r="B137" s="93"/>
      <c r="C137" s="80"/>
      <c r="D137" s="26"/>
      <c r="E137" s="26"/>
      <c r="F137" s="44"/>
      <c r="G137" s="173"/>
      <c r="H137" s="47"/>
      <c r="I137" s="24"/>
      <c r="J137" s="47"/>
      <c r="K137" s="24"/>
      <c r="L137" s="162"/>
      <c r="M137" s="180"/>
      <c r="N137" s="95"/>
      <c r="O137" s="58"/>
    </row>
    <row r="138" spans="1:15">
      <c r="A138" s="36" t="s">
        <v>130</v>
      </c>
      <c r="B138" s="37" t="s">
        <v>4</v>
      </c>
      <c r="C138" s="212"/>
      <c r="D138" s="37"/>
      <c r="E138" s="37"/>
      <c r="F138" s="51"/>
      <c r="G138" s="172"/>
      <c r="H138" s="50">
        <f>H139-L139</f>
        <v>-5.5194058974380233</v>
      </c>
      <c r="I138" s="171">
        <f>I139-M139</f>
        <v>-3.0694058974380201</v>
      </c>
      <c r="J138" s="50"/>
      <c r="K138" s="171"/>
      <c r="L138" s="161"/>
      <c r="M138" s="179"/>
      <c r="N138" s="121">
        <v>0</v>
      </c>
      <c r="O138" s="122" t="s">
        <v>78</v>
      </c>
    </row>
    <row r="139" spans="1:15" ht="13">
      <c r="A139" s="39" t="s">
        <v>131</v>
      </c>
      <c r="B139" s="37" t="s">
        <v>4</v>
      </c>
      <c r="C139" s="212"/>
      <c r="D139" s="37"/>
      <c r="E139" s="37"/>
      <c r="F139" s="51"/>
      <c r="G139" s="172"/>
      <c r="H139" s="50">
        <f>H113</f>
        <v>-3.9897000433601875</v>
      </c>
      <c r="I139" s="171">
        <f>I113</f>
        <v>-1.5397000433601846</v>
      </c>
      <c r="J139" s="50"/>
      <c r="K139" s="171"/>
      <c r="L139" s="159">
        <f>L62</f>
        <v>1.5297058540778354</v>
      </c>
      <c r="M139" s="178">
        <f>M62</f>
        <v>1.5297058540778354</v>
      </c>
      <c r="N139" s="119"/>
      <c r="O139" s="54"/>
    </row>
    <row r="140" spans="1:15">
      <c r="A140" s="36" t="s">
        <v>132</v>
      </c>
      <c r="B140" s="37" t="s">
        <v>4</v>
      </c>
      <c r="C140" s="212"/>
      <c r="D140" s="37"/>
      <c r="E140" s="37"/>
      <c r="F140" s="51"/>
      <c r="G140" s="172"/>
      <c r="H140" s="177">
        <f>H139+L139</f>
        <v>-2.459994189282352</v>
      </c>
      <c r="I140" s="177">
        <f>I139+M139</f>
        <v>-9.9941892823491862E-3</v>
      </c>
      <c r="J140" s="50"/>
      <c r="K140" s="171"/>
      <c r="L140" s="161"/>
      <c r="M140" s="179"/>
      <c r="N140" s="119"/>
      <c r="O140" s="54"/>
    </row>
    <row r="141" spans="1:15">
      <c r="A141" s="71"/>
      <c r="B141" s="26"/>
      <c r="C141" s="80"/>
      <c r="D141" s="26"/>
      <c r="E141" s="26"/>
      <c r="F141" s="44"/>
      <c r="G141" s="173"/>
      <c r="H141" s="44"/>
      <c r="I141" s="173"/>
      <c r="J141" s="44"/>
      <c r="K141" s="24"/>
      <c r="L141" s="162"/>
      <c r="M141" s="180"/>
      <c r="N141" s="101"/>
      <c r="O141" s="54"/>
    </row>
    <row r="142" spans="1:15">
      <c r="A142" s="36" t="s">
        <v>133</v>
      </c>
      <c r="B142" s="37" t="s">
        <v>4</v>
      </c>
      <c r="C142" s="212"/>
      <c r="D142" s="37"/>
      <c r="E142" s="37"/>
      <c r="F142" s="51"/>
      <c r="G142" s="172"/>
      <c r="H142" s="50"/>
      <c r="I142" s="171"/>
      <c r="J142" s="50">
        <f>J143-L143</f>
        <v>-3.0694058974380201</v>
      </c>
      <c r="K142" s="171">
        <f>K143-M143</f>
        <v>-5.5194058974380233</v>
      </c>
      <c r="L142" s="161"/>
      <c r="M142" s="179"/>
      <c r="N142" s="121">
        <v>0</v>
      </c>
      <c r="O142" s="122" t="s">
        <v>78</v>
      </c>
    </row>
    <row r="143" spans="1:15" ht="13">
      <c r="A143" s="39" t="s">
        <v>134</v>
      </c>
      <c r="B143" s="37" t="s">
        <v>4</v>
      </c>
      <c r="C143" s="212"/>
      <c r="D143" s="37"/>
      <c r="E143" s="37"/>
      <c r="F143" s="51"/>
      <c r="G143" s="172"/>
      <c r="H143" s="50"/>
      <c r="I143" s="171"/>
      <c r="J143" s="50">
        <f>J113</f>
        <v>-1.5397000433601846</v>
      </c>
      <c r="K143" s="171">
        <f>K113</f>
        <v>-3.9897000433601875</v>
      </c>
      <c r="L143" s="159">
        <f>L66</f>
        <v>1.5297058540778354</v>
      </c>
      <c r="M143" s="178">
        <f>M66</f>
        <v>1.5297058540778354</v>
      </c>
      <c r="N143" s="119"/>
      <c r="O143" s="54"/>
    </row>
    <row r="144" spans="1:15">
      <c r="A144" s="36" t="s">
        <v>135</v>
      </c>
      <c r="B144" s="37" t="s">
        <v>4</v>
      </c>
      <c r="C144" s="212"/>
      <c r="D144" s="37"/>
      <c r="E144" s="37"/>
      <c r="F144" s="51"/>
      <c r="G144" s="172"/>
      <c r="H144" s="50"/>
      <c r="I144" s="171"/>
      <c r="J144" s="177">
        <f>J143+L143</f>
        <v>-9.9941892823491862E-3</v>
      </c>
      <c r="K144" s="177">
        <f>K143+M143</f>
        <v>-2.459994189282352</v>
      </c>
      <c r="L144" s="161"/>
      <c r="M144" s="179"/>
      <c r="N144" s="119"/>
      <c r="O144" s="54"/>
    </row>
    <row r="145" spans="1:15">
      <c r="A145" s="71"/>
      <c r="B145" s="26"/>
      <c r="C145" s="80"/>
      <c r="D145" s="26"/>
      <c r="E145" s="26"/>
      <c r="F145" s="44"/>
      <c r="G145" s="173"/>
      <c r="H145" s="44"/>
      <c r="I145" s="173"/>
      <c r="J145" s="44"/>
      <c r="K145" s="24"/>
      <c r="L145" s="162"/>
      <c r="M145" s="180"/>
      <c r="N145" s="101"/>
      <c r="O145" s="54"/>
    </row>
    <row r="146" spans="1:15">
      <c r="A146" s="36" t="s">
        <v>136</v>
      </c>
      <c r="B146" s="37" t="s">
        <v>4</v>
      </c>
      <c r="C146" s="214"/>
      <c r="D146" s="92"/>
      <c r="E146" s="92"/>
      <c r="F146" s="50"/>
      <c r="G146" s="172"/>
      <c r="H146" s="50">
        <f>MAX((H147-L147),0)</f>
        <v>0.92029414592216741</v>
      </c>
      <c r="I146" s="171">
        <f>MAX((I147-M147),0)</f>
        <v>0</v>
      </c>
      <c r="J146" s="50"/>
      <c r="K146" s="171"/>
      <c r="L146" s="161"/>
      <c r="M146" s="179"/>
      <c r="N146" s="121">
        <f>E106</f>
        <v>6</v>
      </c>
      <c r="O146" s="122" t="s">
        <v>162</v>
      </c>
    </row>
    <row r="147" spans="1:15" ht="13">
      <c r="A147" s="39" t="s">
        <v>137</v>
      </c>
      <c r="B147" s="37" t="s">
        <v>4</v>
      </c>
      <c r="C147" s="214"/>
      <c r="D147" s="92"/>
      <c r="E147" s="92"/>
      <c r="F147" s="50"/>
      <c r="G147" s="172"/>
      <c r="H147" s="50">
        <f>H114</f>
        <v>2.4500000000000028</v>
      </c>
      <c r="I147" s="171">
        <f>I114</f>
        <v>0</v>
      </c>
      <c r="J147" s="50"/>
      <c r="K147" s="171"/>
      <c r="L147" s="159">
        <f>L70</f>
        <v>1.5297058540778354</v>
      </c>
      <c r="M147" s="178">
        <f>M70</f>
        <v>1.5297058540778354</v>
      </c>
      <c r="N147" s="120"/>
      <c r="O147" s="54"/>
    </row>
    <row r="148" spans="1:15" ht="13">
      <c r="A148" s="36" t="s">
        <v>138</v>
      </c>
      <c r="B148" s="37" t="s">
        <v>4</v>
      </c>
      <c r="C148" s="214"/>
      <c r="D148" s="92"/>
      <c r="E148" s="92"/>
      <c r="F148" s="182"/>
      <c r="G148" s="172"/>
      <c r="H148" s="177">
        <f>H147+L147</f>
        <v>3.9797058540778383</v>
      </c>
      <c r="I148" s="177">
        <f>I147+M147</f>
        <v>1.5297058540778354</v>
      </c>
      <c r="J148" s="50"/>
      <c r="K148" s="171"/>
      <c r="L148" s="161"/>
      <c r="M148" s="179"/>
      <c r="N148" s="120"/>
      <c r="O148" s="54"/>
    </row>
    <row r="149" spans="1:15" ht="13">
      <c r="A149" s="71"/>
      <c r="B149" s="26"/>
      <c r="C149" s="215"/>
      <c r="D149" s="93"/>
      <c r="E149" s="93"/>
      <c r="F149" s="47"/>
      <c r="G149" s="173"/>
      <c r="H149" s="47"/>
      <c r="I149" s="24"/>
      <c r="J149" s="47"/>
      <c r="K149" s="24"/>
      <c r="L149" s="162"/>
      <c r="M149" s="180"/>
      <c r="N149" s="99"/>
      <c r="O149" s="58"/>
    </row>
    <row r="150" spans="1:15">
      <c r="A150" s="36" t="s">
        <v>139</v>
      </c>
      <c r="B150" s="37" t="s">
        <v>4</v>
      </c>
      <c r="C150" s="214"/>
      <c r="D150" s="92"/>
      <c r="E150" s="92"/>
      <c r="F150" s="50"/>
      <c r="G150" s="172"/>
      <c r="H150" s="50"/>
      <c r="I150" s="171"/>
      <c r="J150" s="50">
        <f>MAX((J151-L151),0)</f>
        <v>0</v>
      </c>
      <c r="K150" s="171">
        <f>MAX((K151-M151),0)</f>
        <v>0.92029414592216741</v>
      </c>
      <c r="L150" s="161"/>
      <c r="M150" s="179"/>
      <c r="N150" s="121">
        <f>E106</f>
        <v>6</v>
      </c>
      <c r="O150" s="122" t="s">
        <v>117</v>
      </c>
    </row>
    <row r="151" spans="1:15" ht="13">
      <c r="A151" s="39" t="s">
        <v>140</v>
      </c>
      <c r="B151" s="37" t="s">
        <v>4</v>
      </c>
      <c r="C151" s="214"/>
      <c r="D151" s="92"/>
      <c r="E151" s="92"/>
      <c r="F151" s="50"/>
      <c r="G151" s="172"/>
      <c r="H151" s="50"/>
      <c r="I151" s="171"/>
      <c r="J151" s="50">
        <f>J114</f>
        <v>0</v>
      </c>
      <c r="K151" s="171">
        <f>K114</f>
        <v>2.4500000000000028</v>
      </c>
      <c r="L151" s="159">
        <f>L74</f>
        <v>1.5297058540778354</v>
      </c>
      <c r="M151" s="178">
        <f>M74</f>
        <v>1.5297058540778354</v>
      </c>
      <c r="N151" s="120"/>
      <c r="O151" s="54"/>
    </row>
    <row r="152" spans="1:15" ht="13">
      <c r="A152" s="36" t="s">
        <v>141</v>
      </c>
      <c r="B152" s="37" t="s">
        <v>4</v>
      </c>
      <c r="C152" s="214"/>
      <c r="D152" s="92"/>
      <c r="E152" s="92"/>
      <c r="F152" s="182"/>
      <c r="G152" s="172"/>
      <c r="H152" s="182"/>
      <c r="I152" s="172"/>
      <c r="J152" s="177">
        <f>J151+L151</f>
        <v>1.5297058540778354</v>
      </c>
      <c r="K152" s="177">
        <f>K151+M151</f>
        <v>3.9797058540778383</v>
      </c>
      <c r="L152" s="161"/>
      <c r="M152" s="179"/>
      <c r="N152" s="120"/>
      <c r="O152" s="54"/>
    </row>
    <row r="153" spans="1:15" ht="13">
      <c r="A153" s="71"/>
      <c r="B153" s="26"/>
      <c r="C153" s="215"/>
      <c r="D153" s="93"/>
      <c r="E153" s="93"/>
      <c r="F153" s="47"/>
      <c r="G153" s="173"/>
      <c r="H153" s="47"/>
      <c r="I153" s="24"/>
      <c r="J153" s="47"/>
      <c r="K153" s="24"/>
      <c r="L153" s="162"/>
      <c r="M153" s="180"/>
      <c r="N153" s="99"/>
      <c r="O153" s="58"/>
    </row>
    <row r="154" spans="1:15">
      <c r="A154" s="36" t="s">
        <v>142</v>
      </c>
      <c r="B154" s="37" t="s">
        <v>4</v>
      </c>
      <c r="C154" s="212"/>
      <c r="D154" s="37"/>
      <c r="E154" s="37"/>
      <c r="F154" s="51"/>
      <c r="G154" s="172"/>
      <c r="H154" s="176">
        <f>H155-L155</f>
        <v>4.0257359312880743</v>
      </c>
      <c r="I154" s="171">
        <f>I155-M155</f>
        <v>-0.87426406871193141</v>
      </c>
      <c r="J154" s="50"/>
      <c r="K154" s="171"/>
      <c r="L154" s="161"/>
      <c r="M154" s="179"/>
      <c r="N154" s="121">
        <v>4</v>
      </c>
      <c r="O154" s="122" t="s">
        <v>177</v>
      </c>
    </row>
    <row r="155" spans="1:15" ht="13">
      <c r="A155" s="39" t="s">
        <v>143</v>
      </c>
      <c r="B155" s="37" t="s">
        <v>4</v>
      </c>
      <c r="C155" s="212"/>
      <c r="D155" s="37"/>
      <c r="E155" s="37"/>
      <c r="F155" s="51"/>
      <c r="G155" s="172"/>
      <c r="H155" s="50">
        <f>H115</f>
        <v>4.4500000000000028</v>
      </c>
      <c r="I155" s="171">
        <f>I115</f>
        <v>-0.45000000000000284</v>
      </c>
      <c r="J155" s="50"/>
      <c r="K155" s="171"/>
      <c r="L155" s="159">
        <f>L78</f>
        <v>0.42426406871192851</v>
      </c>
      <c r="M155" s="178">
        <f>M78</f>
        <v>0.42426406871192851</v>
      </c>
      <c r="N155" s="119"/>
      <c r="O155" s="54"/>
    </row>
    <row r="156" spans="1:15">
      <c r="A156" s="36" t="s">
        <v>144</v>
      </c>
      <c r="B156" s="37" t="s">
        <v>4</v>
      </c>
      <c r="C156" s="212"/>
      <c r="D156" s="37"/>
      <c r="E156" s="37"/>
      <c r="F156" s="51"/>
      <c r="G156" s="172"/>
      <c r="H156" s="50">
        <f>H155+L155</f>
        <v>4.8742640687119314</v>
      </c>
      <c r="I156" s="171">
        <f>I155+M155</f>
        <v>-2.5735931288074332E-2</v>
      </c>
      <c r="J156" s="50"/>
      <c r="K156" s="171"/>
      <c r="L156" s="161"/>
      <c r="M156" s="179"/>
      <c r="N156" s="119"/>
      <c r="O156" s="54"/>
    </row>
    <row r="157" spans="1:15">
      <c r="A157" s="71"/>
      <c r="B157" s="26"/>
      <c r="C157" s="80"/>
      <c r="D157" s="26"/>
      <c r="E157" s="26"/>
      <c r="F157" s="47"/>
      <c r="G157" s="24"/>
      <c r="H157" s="47"/>
      <c r="I157" s="24"/>
      <c r="J157" s="47"/>
      <c r="K157" s="24"/>
      <c r="L157" s="162"/>
      <c r="M157" s="180"/>
      <c r="N157" s="101"/>
      <c r="O157" s="58"/>
    </row>
    <row r="158" spans="1:15">
      <c r="A158" s="36" t="s">
        <v>146</v>
      </c>
      <c r="B158" s="37" t="s">
        <v>4</v>
      </c>
      <c r="C158" s="212"/>
      <c r="D158" s="37"/>
      <c r="E158" s="37"/>
      <c r="F158" s="50"/>
      <c r="G158" s="171"/>
      <c r="H158" s="50"/>
      <c r="I158" s="171"/>
      <c r="J158" s="50">
        <f>J159-L159</f>
        <v>-0.87426406871193141</v>
      </c>
      <c r="K158" s="176">
        <f>K159-M159</f>
        <v>4.0257359312880743</v>
      </c>
      <c r="L158" s="161"/>
      <c r="M158" s="179"/>
      <c r="N158" s="121">
        <v>4</v>
      </c>
      <c r="O158" s="122" t="s">
        <v>177</v>
      </c>
    </row>
    <row r="159" spans="1:15" ht="13">
      <c r="A159" s="39" t="s">
        <v>145</v>
      </c>
      <c r="B159" s="37" t="s">
        <v>4</v>
      </c>
      <c r="C159" s="212"/>
      <c r="D159" s="37"/>
      <c r="E159" s="37"/>
      <c r="F159" s="50"/>
      <c r="G159" s="171"/>
      <c r="H159" s="50"/>
      <c r="I159" s="171"/>
      <c r="J159" s="50">
        <f>J115</f>
        <v>-0.45000000000000284</v>
      </c>
      <c r="K159" s="171">
        <f>K115</f>
        <v>4.4500000000000028</v>
      </c>
      <c r="L159" s="159">
        <f>L82</f>
        <v>0.42426406871192851</v>
      </c>
      <c r="M159" s="178">
        <f>M82</f>
        <v>0.42426406871192851</v>
      </c>
      <c r="N159" s="120"/>
      <c r="O159" s="58"/>
    </row>
    <row r="160" spans="1:15">
      <c r="A160" s="36" t="s">
        <v>147</v>
      </c>
      <c r="B160" s="37" t="s">
        <v>4</v>
      </c>
      <c r="C160" s="212"/>
      <c r="D160" s="37"/>
      <c r="E160" s="37"/>
      <c r="F160" s="50"/>
      <c r="G160" s="171"/>
      <c r="H160" s="50"/>
      <c r="I160" s="171"/>
      <c r="J160" s="50">
        <f>J159+L159</f>
        <v>-2.5735931288074332E-2</v>
      </c>
      <c r="K160" s="183">
        <f>K159+M159</f>
        <v>4.8742640687119314</v>
      </c>
      <c r="L160" s="161"/>
      <c r="M160" s="179"/>
      <c r="N160" s="119"/>
      <c r="O160" s="58"/>
    </row>
    <row r="161" spans="1:15">
      <c r="A161" s="44"/>
      <c r="B161" s="26"/>
      <c r="C161" s="80"/>
      <c r="D161" s="26"/>
      <c r="E161" s="26"/>
      <c r="F161" s="44"/>
      <c r="G161" s="173"/>
      <c r="H161" s="44"/>
      <c r="I161" s="173"/>
      <c r="J161" s="44"/>
      <c r="K161" s="24"/>
      <c r="L161" s="19"/>
      <c r="M161" s="8"/>
      <c r="N161" s="54"/>
      <c r="O161" s="54"/>
    </row>
    <row r="162" spans="1:15" ht="13.5" thickBot="1">
      <c r="A162" s="52" t="s">
        <v>13</v>
      </c>
      <c r="B162" s="53"/>
      <c r="C162" s="127"/>
      <c r="D162" s="174"/>
      <c r="E162" s="174"/>
      <c r="F162" s="127"/>
      <c r="G162" s="174"/>
      <c r="H162" s="127"/>
      <c r="I162" s="174"/>
      <c r="J162" s="127"/>
      <c r="K162" s="84"/>
      <c r="L162" s="156"/>
      <c r="M162" s="181"/>
      <c r="N162" s="102"/>
      <c r="O162" s="62" t="s">
        <v>14</v>
      </c>
    </row>
    <row r="163" spans="1:1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</row>
  </sheetData>
  <mergeCells count="23">
    <mergeCell ref="L41:M41"/>
    <mergeCell ref="C2:E2"/>
    <mergeCell ref="F2:G2"/>
    <mergeCell ref="H2:I2"/>
    <mergeCell ref="J2:K2"/>
    <mergeCell ref="F19:G19"/>
    <mergeCell ref="H19:I19"/>
    <mergeCell ref="J19:K19"/>
    <mergeCell ref="F31:K31"/>
    <mergeCell ref="F32:G32"/>
    <mergeCell ref="H32:I32"/>
    <mergeCell ref="J32:K32"/>
    <mergeCell ref="F41:K41"/>
    <mergeCell ref="F119:G119"/>
    <mergeCell ref="H119:I119"/>
    <mergeCell ref="J119:K119"/>
    <mergeCell ref="L119:M119"/>
    <mergeCell ref="F42:G42"/>
    <mergeCell ref="H42:I42"/>
    <mergeCell ref="J42:K42"/>
    <mergeCell ref="F93:G93"/>
    <mergeCell ref="H93:I93"/>
    <mergeCell ref="J93:K93"/>
  </mergeCells>
  <conditionalFormatting sqref="O162">
    <cfRule type="cellIs" dxfId="22" priority="22" stopIfTrue="1" operator="equal">
      <formula>"Yes"</formula>
    </cfRule>
    <cfRule type="cellIs" dxfId="21" priority="23" stopIfTrue="1" operator="notEqual">
      <formula>"Yes"</formula>
    </cfRule>
  </conditionalFormatting>
  <conditionalFormatting sqref="H122">
    <cfRule type="cellIs" dxfId="20" priority="21" stopIfTrue="1" operator="lessThan">
      <formula>N122</formula>
    </cfRule>
  </conditionalFormatting>
  <conditionalFormatting sqref="H126">
    <cfRule type="cellIs" dxfId="19" priority="20" stopIfTrue="1" operator="lessThan">
      <formula>N126</formula>
    </cfRule>
  </conditionalFormatting>
  <conditionalFormatting sqref="I122">
    <cfRule type="cellIs" dxfId="18" priority="19" stopIfTrue="1" operator="lessThan">
      <formula>N122</formula>
    </cfRule>
  </conditionalFormatting>
  <conditionalFormatting sqref="I126">
    <cfRule type="cellIs" dxfId="17" priority="18" stopIfTrue="1" operator="lessThan">
      <formula>N126</formula>
    </cfRule>
  </conditionalFormatting>
  <conditionalFormatting sqref="K130">
    <cfRule type="cellIs" dxfId="16" priority="17" stopIfTrue="1" operator="lessThan">
      <formula>N130</formula>
    </cfRule>
  </conditionalFormatting>
  <conditionalFormatting sqref="K134">
    <cfRule type="cellIs" dxfId="15" priority="16" stopIfTrue="1" operator="lessThan">
      <formula>N134</formula>
    </cfRule>
  </conditionalFormatting>
  <conditionalFormatting sqref="K158">
    <cfRule type="cellIs" dxfId="14" priority="15" stopIfTrue="1" operator="lessThan">
      <formula>N158</formula>
    </cfRule>
  </conditionalFormatting>
  <conditionalFormatting sqref="F148:F149 F153">
    <cfRule type="cellIs" dxfId="13" priority="14" stopIfTrue="1" operator="lessThan">
      <formula>N148</formula>
    </cfRule>
  </conditionalFormatting>
  <conditionalFormatting sqref="I140">
    <cfRule type="cellIs" dxfId="12" priority="13" stopIfTrue="1" operator="greaterThan">
      <formula>$N$138</formula>
    </cfRule>
  </conditionalFormatting>
  <conditionalFormatting sqref="J130">
    <cfRule type="cellIs" dxfId="11" priority="12" stopIfTrue="1" operator="lessThan">
      <formula>M130</formula>
    </cfRule>
  </conditionalFormatting>
  <conditionalFormatting sqref="J134">
    <cfRule type="cellIs" dxfId="10" priority="11" stopIfTrue="1" operator="lessThan">
      <formula>$N$134</formula>
    </cfRule>
  </conditionalFormatting>
  <conditionalFormatting sqref="H140">
    <cfRule type="cellIs" dxfId="9" priority="10" stopIfTrue="1" operator="greaterThan">
      <formula>$N$138</formula>
    </cfRule>
  </conditionalFormatting>
  <conditionalFormatting sqref="K144">
    <cfRule type="cellIs" dxfId="8" priority="9" stopIfTrue="1" operator="greaterThan">
      <formula>$N$142</formula>
    </cfRule>
  </conditionalFormatting>
  <conditionalFormatting sqref="J144">
    <cfRule type="cellIs" dxfId="7" priority="8" stopIfTrue="1" operator="greaterThan">
      <formula>$N$142</formula>
    </cfRule>
  </conditionalFormatting>
  <conditionalFormatting sqref="I148">
    <cfRule type="cellIs" dxfId="6" priority="7" stopIfTrue="1" operator="greaterThan">
      <formula>$N$146</formula>
    </cfRule>
  </conditionalFormatting>
  <conditionalFormatting sqref="H148">
    <cfRule type="cellIs" dxfId="5" priority="6" stopIfTrue="1" operator="greaterThan">
      <formula>$N$146</formula>
    </cfRule>
  </conditionalFormatting>
  <conditionalFormatting sqref="F152">
    <cfRule type="cellIs" dxfId="4" priority="5" stopIfTrue="1" operator="lessThan">
      <formula>N152</formula>
    </cfRule>
  </conditionalFormatting>
  <conditionalFormatting sqref="H152">
    <cfRule type="cellIs" dxfId="3" priority="4" stopIfTrue="1" operator="lessThan">
      <formula>P152</formula>
    </cfRule>
  </conditionalFormatting>
  <conditionalFormatting sqref="K152">
    <cfRule type="cellIs" dxfId="2" priority="3" stopIfTrue="1" operator="greaterThan">
      <formula>$N$150</formula>
    </cfRule>
  </conditionalFormatting>
  <conditionalFormatting sqref="J152">
    <cfRule type="cellIs" dxfId="1" priority="2" stopIfTrue="1" operator="greaterThan">
      <formula>$N$150</formula>
    </cfRule>
  </conditionalFormatting>
  <conditionalFormatting sqref="H154">
    <cfRule type="cellIs" dxfId="0" priority="1" stopIfTrue="1" operator="lessThan">
      <formula>$N$154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16.1.1.5-1</vt:lpstr>
      <vt:lpstr>16.1.1.5-3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2023-08-11T11:23:23Z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(3)S+rS0XEMzdeaP5lh9pYNy3EKh2DUHjHenAW4Kh9lGrxDvPRDfYKfaCbp639UyM7+BNKN4uIN
oHnOvUGynCILGZMul+ryZe+0Twjm9hi5KRmrMEHRyP8Gkh/qOQaYRJwMBQcmuVdyIF0q00yc
0jsHcFm6RH04pAjSUv+OPTAOPj+zfrl2A6cvi25/K/vtAGK2ctfm45Z8qyVNyS94x6rXRMAu
wk0QEKLe6b+b82Ygh9</vt:lpwstr>
  </property>
  <property fmtid="{D5CDD505-2E9C-101B-9397-08002B2CF9AE}" pid="9" name="_2015_ms_pID_7253431">
    <vt:lpwstr>iZOBK6AWyDTqwClWutN1ywC0T7UwhNMnKw/3PKybNF/7uI6CEYBOUV
Bk9u8Yb/nl+G3rA+VbMyZRe3YBTH+FqdwuC8Y8rcdeT+KmFCN6oNMIbkJaNJ4T3OwsUcw3ut
+cFVpzhRA4WGXsqhdywsOyU4GWhSSphnB/5TEvDJyXnZny0kNpaVz0eLdn8wC/g3CqyXgfCW
LfCQhA7Q0JPZ7/AC8lS1KETIURYlLfjm2mVZ</vt:lpwstr>
  </property>
  <property fmtid="{D5CDD505-2E9C-101B-9397-08002B2CF9AE}" pid="10" name="_2015_ms_pID_7253432">
    <vt:lpwstr>2A==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1564644081</vt:lpwstr>
  </property>
</Properties>
</file>